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3\"/>
    </mc:Choice>
  </mc:AlternateContent>
  <bookViews>
    <workbookView xWindow="-120" yWindow="-120" windowWidth="24240" windowHeight="13140"/>
  </bookViews>
  <sheets>
    <sheet name="Ataskaita" sheetId="18" r:id="rId1"/>
    <sheet name="7 programa" sheetId="23" r:id="rId2"/>
  </sheets>
  <definedNames>
    <definedName name="_xlnm.Print_Titles" localSheetId="1">'7 programa'!$4:$6</definedName>
  </definedNames>
  <calcPr calcId="191029" fullPrecision="0"/>
</workbook>
</file>

<file path=xl/calcChain.xml><?xml version="1.0" encoding="utf-8"?>
<calcChain xmlns="http://schemas.openxmlformats.org/spreadsheetml/2006/main">
  <c r="F178" i="23" l="1"/>
  <c r="E178" i="23"/>
  <c r="D178" i="23"/>
  <c r="C178" i="23"/>
  <c r="H165" i="23"/>
  <c r="G165" i="23"/>
  <c r="F165" i="23"/>
  <c r="E165" i="23"/>
  <c r="H160" i="23"/>
  <c r="G160" i="23"/>
  <c r="F160" i="23"/>
  <c r="E160" i="23"/>
  <c r="H149" i="23"/>
  <c r="G149" i="23"/>
  <c r="F149" i="23"/>
  <c r="E149" i="23"/>
  <c r="H143" i="23"/>
  <c r="G143" i="23"/>
  <c r="F143" i="23"/>
  <c r="E143" i="23"/>
  <c r="H138" i="23"/>
  <c r="G138" i="23"/>
  <c r="F138" i="23"/>
  <c r="E138" i="23"/>
  <c r="H134" i="23"/>
  <c r="H133" i="23" s="1"/>
  <c r="H132" i="23" s="1"/>
  <c r="G134" i="23"/>
  <c r="G133" i="23" s="1"/>
  <c r="G132" i="23" s="1"/>
  <c r="F134" i="23"/>
  <c r="F133" i="23" s="1"/>
  <c r="E134" i="23"/>
  <c r="H127" i="23"/>
  <c r="G127" i="23"/>
  <c r="F127" i="23"/>
  <c r="E127" i="23"/>
  <c r="H124" i="23"/>
  <c r="H123" i="23" s="1"/>
  <c r="H122" i="23" s="1"/>
  <c r="G124" i="23"/>
  <c r="F124" i="23"/>
  <c r="F123" i="23" s="1"/>
  <c r="F122" i="23" s="1"/>
  <c r="E124" i="23"/>
  <c r="H119" i="23"/>
  <c r="G119" i="23"/>
  <c r="F119" i="23"/>
  <c r="E119" i="23"/>
  <c r="H114" i="23"/>
  <c r="G114" i="23"/>
  <c r="F114" i="23"/>
  <c r="E114" i="23"/>
  <c r="H111" i="23"/>
  <c r="G111" i="23"/>
  <c r="F111" i="23"/>
  <c r="E111" i="23"/>
  <c r="H108" i="23"/>
  <c r="G108" i="23"/>
  <c r="F108" i="23"/>
  <c r="E108" i="23"/>
  <c r="H105" i="23"/>
  <c r="G105" i="23"/>
  <c r="F105" i="23"/>
  <c r="E105" i="23"/>
  <c r="H100" i="23"/>
  <c r="G100" i="23"/>
  <c r="F100" i="23"/>
  <c r="E100" i="23"/>
  <c r="H97" i="23"/>
  <c r="G97" i="23"/>
  <c r="F97" i="23"/>
  <c r="E97" i="23"/>
  <c r="H92" i="23"/>
  <c r="G92" i="23"/>
  <c r="F92" i="23"/>
  <c r="E92" i="23"/>
  <c r="H88" i="23"/>
  <c r="G88" i="23"/>
  <c r="F88" i="23"/>
  <c r="E88" i="23"/>
  <c r="H85" i="23"/>
  <c r="G85" i="23"/>
  <c r="F85" i="23"/>
  <c r="E85" i="23"/>
  <c r="H76" i="23"/>
  <c r="G76" i="23"/>
  <c r="F76" i="23"/>
  <c r="E76" i="23"/>
  <c r="H72" i="23"/>
  <c r="G72" i="23"/>
  <c r="F72" i="23"/>
  <c r="E72" i="23"/>
  <c r="H68" i="23"/>
  <c r="G68" i="23"/>
  <c r="F68" i="23"/>
  <c r="E68" i="23"/>
  <c r="H55" i="23"/>
  <c r="G55" i="23"/>
  <c r="F55" i="23"/>
  <c r="E55" i="23"/>
  <c r="H50" i="23"/>
  <c r="G50" i="23"/>
  <c r="F50" i="23"/>
  <c r="E50" i="23"/>
  <c r="H48" i="23"/>
  <c r="G48" i="23"/>
  <c r="F48" i="23"/>
  <c r="E48" i="23"/>
  <c r="H45" i="23"/>
  <c r="G45" i="23"/>
  <c r="F45" i="23"/>
  <c r="E45" i="23"/>
  <c r="H42" i="23"/>
  <c r="G42" i="23"/>
  <c r="F42" i="23"/>
  <c r="E42" i="23"/>
  <c r="H38" i="23"/>
  <c r="G38" i="23"/>
  <c r="F38" i="23"/>
  <c r="E38" i="23"/>
  <c r="H32" i="23"/>
  <c r="G32" i="23"/>
  <c r="F32" i="23"/>
  <c r="E32" i="23"/>
  <c r="H29" i="23"/>
  <c r="G29" i="23"/>
  <c r="F29" i="23"/>
  <c r="E29" i="23"/>
  <c r="H23" i="23"/>
  <c r="G23" i="23"/>
  <c r="F23" i="23"/>
  <c r="E23" i="23"/>
  <c r="H17" i="23"/>
  <c r="G17" i="23"/>
  <c r="F17" i="23"/>
  <c r="E17" i="23"/>
  <c r="H14" i="23"/>
  <c r="H13" i="23" s="1"/>
  <c r="G14" i="23"/>
  <c r="G13" i="23" s="1"/>
  <c r="F14" i="23"/>
  <c r="E14" i="23"/>
  <c r="E133" i="23" l="1"/>
  <c r="G159" i="23"/>
  <c r="G158" i="23" s="1"/>
  <c r="H159" i="23"/>
  <c r="H158" i="23" s="1"/>
  <c r="E110" i="23"/>
  <c r="F96" i="23"/>
  <c r="F110" i="23"/>
  <c r="G96" i="23"/>
  <c r="G110" i="23"/>
  <c r="H96" i="23"/>
  <c r="H110" i="23"/>
  <c r="F159" i="23"/>
  <c r="F158" i="23" s="1"/>
  <c r="E123" i="23"/>
  <c r="E122" i="23" s="1"/>
  <c r="G123" i="23"/>
  <c r="G122" i="23" s="1"/>
  <c r="E159" i="23"/>
  <c r="E158" i="23" s="1"/>
  <c r="E96" i="23"/>
  <c r="F13" i="23"/>
  <c r="F12" i="23" s="1"/>
  <c r="E13" i="23"/>
  <c r="F132" i="23"/>
  <c r="E132" i="23"/>
  <c r="G12" i="23"/>
  <c r="H12" i="23" l="1"/>
  <c r="H8" i="23" s="1"/>
  <c r="H7" i="23" s="1"/>
  <c r="F8" i="23"/>
  <c r="F7" i="23" s="1"/>
  <c r="E12" i="23"/>
  <c r="E8" i="23" s="1"/>
  <c r="E7" i="23" s="1"/>
  <c r="G8" i="23"/>
  <c r="G7" i="23" s="1"/>
</calcChain>
</file>

<file path=xl/sharedStrings.xml><?xml version="1.0" encoding="utf-8"?>
<sst xmlns="http://schemas.openxmlformats.org/spreadsheetml/2006/main" count="871" uniqueCount="452">
  <si>
    <t>Finansavimo šaltinių suvestinė</t>
  </si>
  <si>
    <t>IŠ VISO:</t>
  </si>
  <si>
    <t>SB</t>
  </si>
  <si>
    <t>Fontanų priežiūra, remontas ir atnaujinimas</t>
  </si>
  <si>
    <t>Miesto viešų teritorijų inventoriaus priežiūra, įrengimas ir įsigijimas</t>
  </si>
  <si>
    <t>07</t>
  </si>
  <si>
    <t>Miesto viešųjų tualetų remontas, priežiūra ir nuoma</t>
  </si>
  <si>
    <t>SB(SP)</t>
  </si>
  <si>
    <t>Užtikrinti laidojimo paslaugų teikimą, miesto kapinių priežiūrą ir poreikius atitinkantį laidojimo vietų skaičių</t>
  </si>
  <si>
    <t>Mirusių (žuvusių) žmonių palaikų pervežimas iš įvykio vietų, neatpažintų, vienišų ir mirusių, kuriuos artimieji atsisako laidoti, žmonių palaikų laikinas laikymas (saugojimas), palaidojimas savivaldybės lėšomis</t>
  </si>
  <si>
    <t>SB(L)</t>
  </si>
  <si>
    <t>Pirties paslaugų teikimas Smiltynės paplūdimyje</t>
  </si>
  <si>
    <t>Savivaldybei priskirtų teritorijų sanitarinis valymas, parkų, skverų, žaliųjų plotų želdinimas ir aplinkotvarka</t>
  </si>
  <si>
    <t>BĮ „Klaipėdos paplūdimiai“ veiklos organizavimas</t>
  </si>
  <si>
    <t>SB(SPL)</t>
  </si>
  <si>
    <t>Gatvių ir viešųjų erdvių apšvietimo organizavimo funkcijos įgyvendinimas</t>
  </si>
  <si>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</si>
  <si>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</si>
  <si>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</si>
  <si>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Nuolatinių darbuotojų skaičius</t>
  </si>
  <si>
    <t>Sezoninių darbuotojų skaičius</t>
  </si>
  <si>
    <t>Skvero Bokštų gatvėje sutvarkymas</t>
  </si>
  <si>
    <t>Kompleksinis tikslinės teritorijos daugiabučių namų kiemų tvarkymas</t>
  </si>
  <si>
    <t>Klaipėdos miesto paviršinių nuotekų tinklų įrengimas, remontas ir rekonstrukcija</t>
  </si>
  <si>
    <t>Teritorijos Pempininkų tako gale (ties Debreceno g.18) sutvarkymas</t>
  </si>
  <si>
    <t>Viešųjų tualetų paslaugų teikimas Melnragės paplūdimyje ir Klaipėdos poilsio parke</t>
  </si>
  <si>
    <t>Viešųjų erdvių, kurių būklė iš esmės pagerinta, skaičius</t>
  </si>
  <si>
    <t>Miesto paplūdimių, turinčių Mėlynosios vėliavos statusą, skaičius</t>
  </si>
  <si>
    <t>MIESTO INFRASTRUKTŪROS OBJEKTŲ PRIEŽIŪROS IR MODERNIZAVIMO PROGRAMA (NR. 07)</t>
  </si>
  <si>
    <t xml:space="preserve">INFRASTRUKTŪROS OBJEKTŲ PRIEŽIŪROS IR MODERNIZAVIMO </t>
  </si>
  <si>
    <t>PROGRAMOS (NR. 07) ĮVYKDYMO ATASKAITA</t>
  </si>
  <si>
    <t>faktiškai įvykdyta</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</si>
  <si>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</si>
  <si>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</si>
  <si>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</si>
  <si>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</si>
  <si>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</si>
  <si>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t>
  </si>
  <si>
    <t>neįvykdyta</t>
  </si>
  <si>
    <t>I. Kanto ir S. Daukanto gatvių sankryžoje esančio skvero sutvarkymas</t>
  </si>
  <si>
    <t>Šlaitų stabilizavimo darbų Šiaurės prospekte atlikimas</t>
  </si>
  <si>
    <t>Projekto „Tu esi svarbus“ įgyvendinimas kartu su Klaipėdos apskrities vyriausiuoju policijos komisariatu</t>
  </si>
  <si>
    <t>Retransliuojamo vaizdo stebėjimo kamerų viešose vietose eksploatacija</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</si>
  <si>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</si>
  <si>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</si>
  <si>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</si>
  <si>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</si>
  <si>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</si>
  <si>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</si>
  <si>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</si>
  <si>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</si>
  <si>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</si>
  <si>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</si>
  <si>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</si>
  <si>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</si>
  <si>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Miesto infrastruktūros objektų priežiūros ir modernizavimo programa</t>
  </si>
  <si>
    <t>07.01.</t>
  </si>
  <si>
    <t xml:space="preserve">Teikti miesto gyventojams kokybiškas komunalines ir viešųjų erdvių priežiūros paslaugas   </t>
  </si>
  <si>
    <t>vnt.</t>
  </si>
  <si>
    <t>3,00</t>
  </si>
  <si>
    <t>0,00</t>
  </si>
  <si>
    <t>2,00</t>
  </si>
  <si>
    <t>Apleistų ir nenaudojamų pastatų skaičius mieste</t>
  </si>
  <si>
    <t>90,00</t>
  </si>
  <si>
    <t>Suvartota elektros energijos miesto gatvių apšvietimui vidutiniškai per metus</t>
  </si>
  <si>
    <t>kWh/1 šviestuvui</t>
  </si>
  <si>
    <t>540,00</t>
  </si>
  <si>
    <t>07.01.01.</t>
  </si>
  <si>
    <t xml:space="preserve">Siekti, kad miesto viešosios erdvės būtų tvarkingos, jaukios ir saugios  </t>
  </si>
  <si>
    <t>07.01.01.01.</t>
  </si>
  <si>
    <t>Miesto aikščių, skverų ir kitų bendro naudojimo teritorijų atnaujinimas ir priežiūra</t>
  </si>
  <si>
    <t>07.01.01.01.01.</t>
  </si>
  <si>
    <t>Gėlynų atnaujinimas ir įrengimas</t>
  </si>
  <si>
    <t>Tvarkoma gėlynų ploto, tūkst.</t>
  </si>
  <si>
    <t>kv.m</t>
  </si>
  <si>
    <t>3,90</t>
  </si>
  <si>
    <t>Prižiūrima tūrinių ir kitų gėlinių</t>
  </si>
  <si>
    <t>skaičius</t>
  </si>
  <si>
    <t>07.01.01.01.02.</t>
  </si>
  <si>
    <t>Prižiūrima gertuvių Poilsio parke</t>
  </si>
  <si>
    <t>Prižiūrima fontanų</t>
  </si>
  <si>
    <t>4,00</t>
  </si>
  <si>
    <t>Parengtas naujų gertuvių įrengimo projektas</t>
  </si>
  <si>
    <t>1,00</t>
  </si>
  <si>
    <t>proc.</t>
  </si>
  <si>
    <t>100,00</t>
  </si>
  <si>
    <t>07.01.01.01.03.</t>
  </si>
  <si>
    <t>Papuošta kalėdinė eglė Atgimimo aikštėje</t>
  </si>
  <si>
    <t>kartai</t>
  </si>
  <si>
    <t>Įsigyta želdinių apsauginių tvorelių</t>
  </si>
  <si>
    <t>m</t>
  </si>
  <si>
    <t>Įrengta gatvių pavadinimų lentelių ir gatvių krypties nuorodų</t>
  </si>
  <si>
    <t>87,00</t>
  </si>
  <si>
    <t>5,00</t>
  </si>
  <si>
    <t>Įsigyta šiukšliadėžių</t>
  </si>
  <si>
    <t>30,00</t>
  </si>
  <si>
    <t>Remontuota suoliukų</t>
  </si>
  <si>
    <t>Įsigyta suoliukų</t>
  </si>
  <si>
    <t>Remontuota šiukšliadėžių</t>
  </si>
  <si>
    <t>11,00</t>
  </si>
  <si>
    <t>Prižiūrima informacinės sistemos objektų (nuorodų, stendų)</t>
  </si>
  <si>
    <t>16,00</t>
  </si>
  <si>
    <t>Įsigyta gėlinių</t>
  </si>
  <si>
    <t>10,00</t>
  </si>
  <si>
    <t>18,00</t>
  </si>
  <si>
    <t>Įsigyta šunų ekskrementų šiukšliadėžių</t>
  </si>
  <si>
    <t>20,00</t>
  </si>
  <si>
    <t>07.01.01.01.04.</t>
  </si>
  <si>
    <t>07.01.01.01.05.</t>
  </si>
  <si>
    <t>Parengtas techninis projektas</t>
  </si>
  <si>
    <t>07.01.01.01.06.</t>
  </si>
  <si>
    <t>Atlikta  sutvarkymo darbų. Užbaigtumas</t>
  </si>
  <si>
    <t>07.01.01.01.08.</t>
  </si>
  <si>
    <t>Parengtas projektas</t>
  </si>
  <si>
    <t>07.01.01.01.09.</t>
  </si>
  <si>
    <t>07.01.01.01.11.</t>
  </si>
  <si>
    <t>40,00</t>
  </si>
  <si>
    <t>07.01.01.02.</t>
  </si>
  <si>
    <t>Švaros ir tvarkos užtikrinimas bendro naudojimo teritorijose</t>
  </si>
  <si>
    <t>07.01.01.02.01.</t>
  </si>
  <si>
    <t>Sutvarkyta švietimo įstaigų želdinių</t>
  </si>
  <si>
    <t>Savivaldybei priskirtų valyti ir prižiūrėti teritorijų plotas, tūkst.</t>
  </si>
  <si>
    <t>07.01.01.02.02.</t>
  </si>
  <si>
    <t>Prižiūrima viešųjų tualetų</t>
  </si>
  <si>
    <t>Nuomojama kilnojamųjų tualetų švenčių metu</t>
  </si>
  <si>
    <t>1 500,00</t>
  </si>
  <si>
    <t>07.01.01.02.03.</t>
  </si>
  <si>
    <t>Paimta, sugauta gyvūnų</t>
  </si>
  <si>
    <t>Atlikta beglobių kačių sterilizacijų</t>
  </si>
  <si>
    <t>07.01.01.02.04.</t>
  </si>
  <si>
    <t>Statinių, keliančių pavojų gyvybei ir sveikatai, griovimas</t>
  </si>
  <si>
    <t>Nugriauta statinių</t>
  </si>
  <si>
    <t>13,00</t>
  </si>
  <si>
    <t>07.01.01.02.05.</t>
  </si>
  <si>
    <t>07.01.01.03.</t>
  </si>
  <si>
    <t>07.01.01.03.01.</t>
  </si>
  <si>
    <t>Suteikta asistento paslauga neįgaliesiems</t>
  </si>
  <si>
    <t>Demontuota antžeminių dalių ir įrengta konteinerinių tualetų su išgriebimo duobėmis buvusių stacionarių tualetų vietose: Smiltynės g. 33 (Naujoji perkėla)</t>
  </si>
  <si>
    <t>Atlikta vandens maudyklų tyrimų</t>
  </si>
  <si>
    <t>15,00</t>
  </si>
  <si>
    <t>07.01.01.03.02.</t>
  </si>
  <si>
    <t>Pasirasirašyta sutartis dėl dalyvavimo Mėlynosios vėliavos programoje I Smiltynės ir II Melnragės paplūdimiuose</t>
  </si>
  <si>
    <t>07.01.01.03.03.</t>
  </si>
  <si>
    <t>Įsigyta paplūdimiams tvarkyti reikalingo inventoriaus</t>
  </si>
  <si>
    <t>108,00</t>
  </si>
  <si>
    <t>22,50</t>
  </si>
  <si>
    <t>Prižiūrima konteinerinių tualetų</t>
  </si>
  <si>
    <t>Prižiūrima stacionarių tualetų</t>
  </si>
  <si>
    <t>Miesto viešųjų erdvių ir gatvių apšvietimo užtikrinimas</t>
  </si>
  <si>
    <t>Eksploatuojama šviestuvų, tūkst.</t>
  </si>
  <si>
    <t>17,90</t>
  </si>
  <si>
    <t>Suvartota elektros energijos, tūkst.</t>
  </si>
  <si>
    <t>MWh</t>
  </si>
  <si>
    <t>9,40</t>
  </si>
  <si>
    <t>Viešųjų erdvių (šviesoforų, fontanų tualetų ir kt.)  apšvietimo tinklų ir įrangos eksploatacija</t>
  </si>
  <si>
    <t>Pakabinta ir eksploatuojama papuošimo elementų</t>
  </si>
  <si>
    <t>Pakabinta ir eksploatuojama šviesos elementų (LED girliandų) fasadams ir medžiams puošti, tūkst.</t>
  </si>
  <si>
    <t>Autonominių belaidžio (Wi-Fi) ryšio stotelių priežiūra</t>
  </si>
  <si>
    <t>Viešųjų erdvių, gatvių ir kiemų apšvietimo tinklų išplėtimas ar įrengimas</t>
  </si>
  <si>
    <t>Parengta techninių projektų</t>
  </si>
  <si>
    <t>9,00</t>
  </si>
  <si>
    <t>Atlikta įrengimo darbų. Užbaigtumas</t>
  </si>
  <si>
    <t>Eksploatuojama kamerų</t>
  </si>
  <si>
    <t>Interneto prieigų viešosiose vietose įrengimas ir belaidžio ryšio (Wi-Fi) paslaugos teikimas</t>
  </si>
  <si>
    <t>Įrengta interneto prieigų su belaidžio ryšio (Wi-Fi) paslauga Kruizinių laivų terminale ir Teatro aikštėje</t>
  </si>
  <si>
    <t>Atgimimo aikštės sutvarkymas, didinant patrauklumą investicijoms, skatinant lankytojų srautus</t>
  </si>
  <si>
    <t>Danės upės krantinių rekonstrukcija ir prieigų (Danės skveras su fontanais) sutvarkymas</t>
  </si>
  <si>
    <t>Pėsčiųjų tako sutvarkymas palei Taikos pr. nuo Sausio 15-osios iki Kauno g., paverčiant viešąja erdve, pritaikyta gyventojams bei smulkiajam ir vidutiniam verslui</t>
  </si>
  <si>
    <t>Turgaus aikštės su prieigomis sutvarkymas, pritaikant verslo, turizmo, bendruomenės poreikiams</t>
  </si>
  <si>
    <t>Viešosios erdvės prie buvusio „Vaidilos“ kino teatro konversija</t>
  </si>
  <si>
    <t>Laivų nuleidimo prieplaukos ir saugojimo aikštelės sklype šalia Liepų g. tilto įrengimas</t>
  </si>
  <si>
    <t>07.01.02.</t>
  </si>
  <si>
    <t>07.01.02.01.</t>
  </si>
  <si>
    <t>Laidojimo paslaugų teikimas ir kapinių priežiūros organizavimas</t>
  </si>
  <si>
    <t>07.01.02.01.01.</t>
  </si>
  <si>
    <t>Išvežta mirusiųjų iš įvykio vietos</t>
  </si>
  <si>
    <t>Palaidota mirusiųjų</t>
  </si>
  <si>
    <t>Mirusiųjų palaikų laikinas laikymas (saugojimas)</t>
  </si>
  <si>
    <t>07.01.02.01.02.</t>
  </si>
  <si>
    <t>Miesto kapinių priežiūra ir infrastruktūros atnaujinimas</t>
  </si>
  <si>
    <t>Įrengta lietaus nuotekų sistema Joniškės kapinėse. Užbaigtumas</t>
  </si>
  <si>
    <t>50,00</t>
  </si>
  <si>
    <t>Suremontuota takų Joniškės ir Lėbartų kapinėse, tūkst.</t>
  </si>
  <si>
    <t>m2</t>
  </si>
  <si>
    <t>Prižiūrima kapinių  (įskaitant senąsias kapinaites)</t>
  </si>
  <si>
    <t>60,00</t>
  </si>
  <si>
    <t>07.01.03.</t>
  </si>
  <si>
    <t xml:space="preserve">Užtikrinti švarą ir tvarką daugiabučių gyvenamųjų namų kvartaluose, skatinti gyventojus renovuoti ir prižiūrėti savo turtą  </t>
  </si>
  <si>
    <t>07.01.03.01.</t>
  </si>
  <si>
    <t>07.01.03.01.01.</t>
  </si>
  <si>
    <t>Daugiabučių namų kiemų infrastruktūros gerinimo programos įgyvendinimas</t>
  </si>
  <si>
    <t>Įrengta apšvietimo infrastruktūros kiemuose, tūkst.</t>
  </si>
  <si>
    <t>Valdų, kuriose tvarkomi želdiniai</t>
  </si>
  <si>
    <t>Įrengta ir atnaujinta automobilių stovėjimo vietų</t>
  </si>
  <si>
    <t>07.01.03.01.02.</t>
  </si>
  <si>
    <t>Daugiabučių namų savininkų bendrijų (DNSB) pirmininkų mokymų organizavimas</t>
  </si>
  <si>
    <t>Mokymo programų skaičius</t>
  </si>
  <si>
    <t>07.01.03.01.04.</t>
  </si>
  <si>
    <t>Vaikų žaidimo aikštelių įrengimo ir atnaujinimo programos įgyvendinimas</t>
  </si>
  <si>
    <t>Prižiūrima vaikų žaidimų aikštelių viešose erdvėse</t>
  </si>
  <si>
    <t>8,00</t>
  </si>
  <si>
    <t>Įrengta vaikų žaidimų aikštelių viešose erdvėse</t>
  </si>
  <si>
    <t>Atnaujinta (pagerinta) sporto aikštelių daugiabučių namų kiemuose ar viešosiose miesto erdvėse</t>
  </si>
  <si>
    <t>Pašalinta netinkamų naudoti vaikų žaidimų įrenginių</t>
  </si>
  <si>
    <t>07.01.03.02.</t>
  </si>
  <si>
    <t>Saugios kaimynystės bendruomenėje projektų įgyvendinimas</t>
  </si>
  <si>
    <t>07.01.03.02.01.</t>
  </si>
  <si>
    <t>Projekto „Saugus kaimynas – saugus aš“ įgyvendinimas kartu su Klaipėdos apskrities vyriausiuoju policijos komisariatu</t>
  </si>
  <si>
    <t>Įgyvendinta projektų</t>
  </si>
  <si>
    <t>07.01.03.02.02.</t>
  </si>
  <si>
    <t>Gaisrų prevencijos projekto „Gyvenkime saugiai“ įgyvendinimas kartu su Klaipėdos apskrities priešgaisrine gelbėjimo valdyba</t>
  </si>
  <si>
    <t>07.01.03.02.03.</t>
  </si>
  <si>
    <t>Prevencinio projekto „Būk pilietiškas, būk saugus“ įgyvendinimas kartu su Klaipėdos apskrities vyriausiuoju policijos komisariatu</t>
  </si>
  <si>
    <t>Įgyvendintas projektas</t>
  </si>
  <si>
    <t>07.01.03.02.04.</t>
  </si>
  <si>
    <t>Prevencinio projekto „Saugus eismas - saugus tu“ įgyvendinimas kartu su Klaipėdos apskrities vyriausiuoju policijos komisariatu</t>
  </si>
  <si>
    <t>07.01.03.02.05.</t>
  </si>
  <si>
    <t>07.01.03.02.08.</t>
  </si>
  <si>
    <t>Prevencinio projekto „Stebima Klaipėda saugesnė“ įgyvendinimas kartu su Klaipėdos apskrities vyriausiuoju policijos komisariatu</t>
  </si>
  <si>
    <t>07.01.04.</t>
  </si>
  <si>
    <t xml:space="preserve">Eksploatuoti, remontuoti ir plėtoti inžinerinio aprūpinimo sistemas  </t>
  </si>
  <si>
    <t>07.01.04.01.</t>
  </si>
  <si>
    <t>07.01.04.01.01.</t>
  </si>
  <si>
    <t>Rekonstruota, nutiesta lietaus nuotekų tinklų</t>
  </si>
  <si>
    <t>47,4 ha Medelyno gyvenamojo rajono infrastruktūros išvystymas</t>
  </si>
  <si>
    <t>Privažiuojamojo kelio ties Baltijos pr. 109 lietaus nuotekų tinklų, Klaipėdoje, statyba</t>
  </si>
  <si>
    <t>Programų lėšų likučių laikinai laisvos lėšos  (apyvartos lėšų likutis)</t>
  </si>
  <si>
    <t>Įstaigų pajamos</t>
  </si>
  <si>
    <t>Pajamų imokų likutis</t>
  </si>
  <si>
    <t>Savivaldybės biudžeto</t>
  </si>
  <si>
    <t>tūkst. Eur</t>
  </si>
  <si>
    <t>BVS lėšos</t>
  </si>
  <si>
    <t>2020</t>
  </si>
  <si>
    <t>510,00</t>
  </si>
  <si>
    <t>2020 m.: Kadangi keičiami ir įrengiami nauji ekonomiški šviestuvai suvartota elektros energijos miesto gatvių apšvietimui mažiau.</t>
  </si>
  <si>
    <t>95,00</t>
  </si>
  <si>
    <t>151</t>
  </si>
  <si>
    <t>155</t>
  </si>
  <si>
    <t>131</t>
  </si>
  <si>
    <t>SB(ES-VB)</t>
  </si>
  <si>
    <t>132</t>
  </si>
  <si>
    <t>SB(P)</t>
  </si>
  <si>
    <t>41</t>
  </si>
  <si>
    <t>89,56</t>
  </si>
  <si>
    <t>80,00</t>
  </si>
  <si>
    <t>2020 m.: Atlikta 87 proc. rangos darbų.</t>
  </si>
  <si>
    <t>Iškelta nuotekų tinklų</t>
  </si>
  <si>
    <t>07.01.01.01.07.</t>
  </si>
  <si>
    <t>Atlikta rekonstravimo darbų</t>
  </si>
  <si>
    <t>85,00</t>
  </si>
  <si>
    <t>2020 m.: Vyksta statybos darbai pagal planą, šiems metams skirtos lėšos jau panaudotos.</t>
  </si>
  <si>
    <t>2020 m.: Parengtas techninis darbo projektas. Parinktas rangovas darbams vykdyti.</t>
  </si>
  <si>
    <t>Klaipėdos miesto savivaldybės kultūros centro Žvejų rūmų teritorijos sutvarkymas</t>
  </si>
  <si>
    <t>2020 m.: Darbai atlikti.</t>
  </si>
  <si>
    <t>07.01.01.01.12.</t>
  </si>
  <si>
    <t>2020 m.: Projektas parengtas.</t>
  </si>
  <si>
    <t>07.01.01.01.13.</t>
  </si>
  <si>
    <t>357,00</t>
  </si>
  <si>
    <t>07.01.01.01.14.</t>
  </si>
  <si>
    <t>6,00</t>
  </si>
  <si>
    <t>Įsigytas drenažo siurblys</t>
  </si>
  <si>
    <t>2020 m.: Nupirktas drenažo siurblys.</t>
  </si>
  <si>
    <t>07.01.01.01.15.</t>
  </si>
  <si>
    <t>Įsigyta šviesos elementų (LED girliandų) tūkst.</t>
  </si>
  <si>
    <t>0,70</t>
  </si>
  <si>
    <t>0,58</t>
  </si>
  <si>
    <t>2020 m.: Nupirkta 583 vnt. šviesos elementų (girliandų), skirtų medžiams puošti.</t>
  </si>
  <si>
    <t>76,00</t>
  </si>
  <si>
    <t>Įsigyta šviečiančių kalėdinių elementų</t>
  </si>
  <si>
    <t>180,00</t>
  </si>
  <si>
    <t>49,00</t>
  </si>
  <si>
    <t>71,00</t>
  </si>
  <si>
    <t>2020 m.: Nuolatinis suoliukų remontas ir jų priežiūra vykdoma viešosiose erdvėse (parkuose, dviračių takuose, autobusų stotelėse) pakeičiant ar išmontuojant sulūžusias senų suolų dalis, perdažant medinius paviršius.</t>
  </si>
  <si>
    <t>44,00</t>
  </si>
  <si>
    <t>58,00</t>
  </si>
  <si>
    <t>33,00</t>
  </si>
  <si>
    <t>26,00</t>
  </si>
  <si>
    <t>2020 m.: Šiukšliadėžių išmontavimas, skaldelės nuplovimas, medinių ir metalinių dalių remontas, pastatymas į vietą. Pirkimai įvykę, lėšos panaudotos.</t>
  </si>
  <si>
    <t>67,00</t>
  </si>
  <si>
    <t>2020 m.: 2020 m., atsisakyta kalėdinės eglės Atgimimo aikštėje pastatymo.</t>
  </si>
  <si>
    <t>2020 m.: Įsigytos šunų ekskrementų šiukšliadėžės pagal planą ir poreikį.</t>
  </si>
  <si>
    <t>Įsigyta šachmatų figūrų</t>
  </si>
  <si>
    <t>32,00</t>
  </si>
  <si>
    <t>2020 m.: Nupirktos trūkstamos šachmatų figūros pagal poreikį (10 vnt).</t>
  </si>
  <si>
    <t>07.01.01.01.16.</t>
  </si>
  <si>
    <t>154,00</t>
  </si>
  <si>
    <t>07.01.01.01.17.</t>
  </si>
  <si>
    <t>07.01.01.01.18.</t>
  </si>
  <si>
    <t>0,50</t>
  </si>
  <si>
    <t>2020 m.: Turto valdymo skyrius vykdė  inžinerinio statinio įregistravimo procedūras.</t>
  </si>
  <si>
    <t>07.01.01.01.19.</t>
  </si>
  <si>
    <t>Meno kūrinio-pano „Plaukikas“  įrengimas</t>
  </si>
  <si>
    <t>Atlikta projektavimo darbų</t>
  </si>
  <si>
    <t>2020 m.: vyksta projektavimo darbai, derinimas su baseino projekto autoriais</t>
  </si>
  <si>
    <t>07.01.01.01.23.</t>
  </si>
  <si>
    <t>07.01.01.01.24.</t>
  </si>
  <si>
    <t>312</t>
  </si>
  <si>
    <t>2020 m.: Vyko nuolatinė darbuotojų kaita.</t>
  </si>
  <si>
    <t>2020 m.: Įstaigoje dirba 22,5 nuolatiniai darbuotojai (užimti etatai).</t>
  </si>
  <si>
    <t>12,00</t>
  </si>
  <si>
    <t>2020 m.: Įsigytos 5 nerūdijančio plieno dušinės, 1 specialusis automobilis šiukšlių išvežimui, 1 nuotolinio valdymo išmanusis gelbėjimo plūduras, 1 pusiau automatinis defibriliatorius, 1 stacionarus lyno suktukas. Apžvalgos aikštelės (1) ir stacionarių krepšinio stovų (2) pirkimų atsisakyta, siekiant paplūdimiuose užtikrinti sveikatos saugos reikalavimus karantino metu.</t>
  </si>
  <si>
    <t>Parengta Danės upės ir krantinių valdymo modelio parinkimo galimybių studija</t>
  </si>
  <si>
    <t>2020 m.: Parengta Danės upės ir krantinių valdymo modelio parinkimo galimybių studija.</t>
  </si>
  <si>
    <t>2020 m.: Kaip ir planuota buvo suteikta asistento paslauga neįgaliesiems.</t>
  </si>
  <si>
    <t>07.01.01.01.25.</t>
  </si>
  <si>
    <t>2020 m.: Priimti darbuotojai stacionariems tualetams prižiūrėti.</t>
  </si>
  <si>
    <t>321</t>
  </si>
  <si>
    <t>07.01.01.01.26.</t>
  </si>
  <si>
    <t>2020 m.: Pirtis dirba visus metus. Karantino laikotarpiu nuo kovo 13 d. iki birželio 11 d., nuo lapkričio 7 d. iki gruodžio 31 d. pirtis buvo uždaryta.</t>
  </si>
  <si>
    <t>3231</t>
  </si>
  <si>
    <t>323</t>
  </si>
  <si>
    <t>07.01.01.01.27.</t>
  </si>
  <si>
    <t>Konteinerinių tualetų įrengimas Klaipėdos miesto paplūdimiuose</t>
  </si>
  <si>
    <t>2020 m.: Pastatytas konteinerinis tualetas Smiltynės g. 33.</t>
  </si>
  <si>
    <t>Atnaujintas konteinerinis tualetas Antrosios Melnragės g. 12</t>
  </si>
  <si>
    <t>Parengti inžinerinių tinklų, reikalingų tualetų Smiltynėje atnaujinimui ir eksploatavimui, techniniai darbo projektai</t>
  </si>
  <si>
    <t>07.01.01.01.28.</t>
  </si>
  <si>
    <t>Elektros įvadų įrengimas paplūdimiuose</t>
  </si>
  <si>
    <t>Įrengtas elektros įvadas Smiltynės g. 25 C, Klaipėda</t>
  </si>
  <si>
    <t>425,00</t>
  </si>
  <si>
    <t>103,00</t>
  </si>
  <si>
    <t>1551</t>
  </si>
  <si>
    <t>2020 m.: Dėl šiltos žiemos sutaupytos lėšos.</t>
  </si>
  <si>
    <t>257,00</t>
  </si>
  <si>
    <t>2020 m.: Tualetai statomi pagal poreikį švenčių metu.</t>
  </si>
  <si>
    <t>Parengtas konteinerinio tualeto Kruizinių laivų terminale atnaujinimo projektas</t>
  </si>
  <si>
    <t>2020 m.: Šiuo metu vykdomos viešųjų pirkimų procedūros, įgyvendinimas planuojamas 2021 m.</t>
  </si>
  <si>
    <t>Atnaujintas konteinerinis tualetas Kruizinių laivų terminale (2020 m. techninis projektas)</t>
  </si>
  <si>
    <t>2020 m.: Vykdomos viešųjų pirkimų procedūros. Darbai bus atliekami 2021 m.</t>
  </si>
  <si>
    <t>400,00</t>
  </si>
  <si>
    <t>548,00</t>
  </si>
  <si>
    <t>1 300,00</t>
  </si>
  <si>
    <t>1 517,00</t>
  </si>
  <si>
    <t>14,00</t>
  </si>
  <si>
    <t>2020 m.: Sutaupyta po viešųjų pirkimų procedūrų. Nugriauta 14 avarinės būklės statinių, bei sutvarkytos teritorijos.</t>
  </si>
  <si>
    <t>2020 m.: Elektra apmokama pagal faktą.</t>
  </si>
  <si>
    <t>17,40</t>
  </si>
  <si>
    <t>1 646,00</t>
  </si>
  <si>
    <t>1 209,00</t>
  </si>
  <si>
    <t>2020 m.: Kalėdinės šventės metu buvo papuoštos miesto gatvės ir aikštės: pakabintas 311 tūrinis papuošimo elementas ir 898 vnt. 2D papuošimo elementai.</t>
  </si>
  <si>
    <t>29,20</t>
  </si>
  <si>
    <t>23,14</t>
  </si>
  <si>
    <t>2020 m.: Papuošta 440 medžių elektrinėmis girliandomis – 23 139 m.</t>
  </si>
  <si>
    <t>2020 m.: Rengiami 15 viešųjų erdvių apšvietimo projektų. Atsiskaitymas vyks 2021 m.</t>
  </si>
  <si>
    <t>24,00</t>
  </si>
  <si>
    <t>2020 m.: Lėšos naudojamos pagal faktą.</t>
  </si>
  <si>
    <t>290,00</t>
  </si>
  <si>
    <t>293,00</t>
  </si>
  <si>
    <t>270,00</t>
  </si>
  <si>
    <t>296,00</t>
  </si>
  <si>
    <t>2020 m.: Lėšos persikels į 2021 metus, dėl oro sąlygų nespėja užkloti asfalto ir sutvarkyti aplinkos.</t>
  </si>
  <si>
    <t>2020 m.: Vykdoma nuolat, lėšos naudojamos pagal faktą.</t>
  </si>
  <si>
    <t>5,70</t>
  </si>
  <si>
    <t>Atstatyta įspėjamųjų ženklų, stendų</t>
  </si>
  <si>
    <t>Suremontuota lietaus nuotekų Lėbartų kapinės</t>
  </si>
  <si>
    <t>Daugiabučių gyvenamųjų namų kvartalų atnaujinimo ir priežiūros vykdymas</t>
  </si>
  <si>
    <t>7,90</t>
  </si>
  <si>
    <t>329,00</t>
  </si>
  <si>
    <t>2020 m.: DNSB pirmininkų mokymus nemokamai pravedė Valstybinė darbo inspekcija. Apmokėta 90 Eur buvo tik už mokymų metu organizuotą pietų pertrauką.</t>
  </si>
  <si>
    <t>17,00</t>
  </si>
  <si>
    <t>Atnaujinta Poilsio parko vaikų žaidimo aikštelė</t>
  </si>
  <si>
    <t>2020 m.: Atnaujinta VŽA. Darbai užbaigti rugsėjo pradžioje.</t>
  </si>
  <si>
    <t>130,00</t>
  </si>
  <si>
    <t>07.01.03.01.05.</t>
  </si>
  <si>
    <t>54,00</t>
  </si>
  <si>
    <t>Įrengta apšvietimo atramų kiemuose</t>
  </si>
  <si>
    <t>2020 m.: Vykdoma pagal sutartį. Projekto trukmė iki 2021 m.</t>
  </si>
  <si>
    <t>2020 m.: Vykdoma pagal sutartį. Projekto trukmė iki 2022 m.</t>
  </si>
  <si>
    <t>2020 m.: Vykdoma pagal sutartį.  Projekto trukmė iki 2021 m.</t>
  </si>
  <si>
    <t>07.01.03.02.09.</t>
  </si>
  <si>
    <t>Gaisrų prevencijos projekto „Išmok naudotis ugnies gesintuvu“ įgyvendinimas kartu su Klaipėdos priešgaisrine gelbėjimo valdyba</t>
  </si>
  <si>
    <t>07.01.03.02.11.</t>
  </si>
  <si>
    <t>Prevencinio projekto „Policijos rėmėjas – aktyvus pagalbininkas kuriant saugesnę Lietuvą!“ įgyvendinimas kartu su Klaipėdos apskrities vyriausiuoju policijos komisariatu</t>
  </si>
  <si>
    <t>2020 m.: Vykdoma pagal sutartį.  Projekto trukmė iki 2022 m.</t>
  </si>
  <si>
    <t>Inžinerinio aprūpinimo sistemų tobulinimas</t>
  </si>
  <si>
    <t>907,00</t>
  </si>
  <si>
    <t>1 043,00</t>
  </si>
  <si>
    <t>07.01.04.01.02.</t>
  </si>
  <si>
    <t>Dalinio finansavimo skyrimas namų ūkių prisijungimui prie centralizuotų geriamojo vandens tiekimo ir nuotekų tvarkymo infrastruktūros</t>
  </si>
  <si>
    <t>Namų ūkių, kuriems skirtas dalinis finansavimas, skaičius</t>
  </si>
  <si>
    <t>07.01.04.01.03.</t>
  </si>
  <si>
    <t>07.01.04.01.04.</t>
  </si>
  <si>
    <t>Paskolos lėšos</t>
  </si>
  <si>
    <t>Europos Sąjungos paramos lėšos SB(VB)</t>
  </si>
  <si>
    <t>STRATEGINIO VEIKLOS PLANO VYKDYMO ATASKAITA</t>
  </si>
  <si>
    <t xml:space="preserve">2020 m.: Atlikti  antstato ardymo darbai, polių įrengimas, archeologiniai tyrimai, inžinerinių tinklų darbai, krantinių tvirtinimas plieniniais įlaidais. Atliktas ryšių tinklų pragręžimas per Danės upę, skvere tiesiami lietaus nuotekų, vandentiekio, elektros tinklai. Įrengiami tako pagrindai rytinėje skvero dalyje. Įrenginėjamas veloparkas. Atlikti krantinės rekonstrukcijos darbai, klojami inžineriniai tinklai, atliti archeologiniai tyrimai, suformuoti reljefo kalneliai veloparkui. Atlikta 50 proc. rangos darbų.
</t>
  </si>
  <si>
    <r>
      <t>2020 m.: 2020 metais buvo vykdoma miesto gėlynų priežiūra (bendras plotas 7796 kv.m.) Prižiūrėti 1795 m</t>
    </r>
    <r>
      <rPr>
        <vertAlign val="superscript"/>
        <sz val="10"/>
        <color rgb="FF000000"/>
        <rFont val="Times New Roman"/>
        <family val="1"/>
        <charset val="186"/>
      </rPr>
      <t>2</t>
    </r>
    <r>
      <rPr>
        <sz val="10"/>
        <color rgb="FF000000"/>
        <rFont val="Times New Roman"/>
        <family val="1"/>
        <charset val="186"/>
      </rPr>
      <t xml:space="preserve"> miesto vienmečiai gėlynai, 6001 m</t>
    </r>
    <r>
      <rPr>
        <vertAlign val="superscript"/>
        <sz val="10"/>
        <color rgb="FF000000"/>
        <rFont val="Times New Roman"/>
        <family val="1"/>
        <charset val="186"/>
      </rPr>
      <t xml:space="preserve">2 </t>
    </r>
    <r>
      <rPr>
        <sz val="10"/>
        <color rgb="FF000000"/>
        <rFont val="Times New Roman"/>
        <family val="1"/>
        <charset val="186"/>
      </rPr>
      <t>daugiamečiai gėlynai, 87 vnt. pastatomos vazos, 222 vnt. pakabinamos vazos ir pakabinami loveliai, 24 vnt. erdvinių gėlių kompozicijos, 5 vnt. erdvinių boružių kompozicijų, pasodinta svogūninių gėlių: 3345 m</t>
    </r>
    <r>
      <rPr>
        <vertAlign val="superscript"/>
        <sz val="10"/>
        <color rgb="FF000000"/>
        <rFont val="Times New Roman"/>
        <family val="1"/>
        <charset val="186"/>
      </rPr>
      <t>2</t>
    </r>
    <r>
      <rPr>
        <sz val="10"/>
        <color rgb="FF000000"/>
        <rFont val="Times New Roman"/>
        <family val="1"/>
        <charset val="186"/>
      </rPr>
      <t>, 103 029 vnt.</t>
    </r>
  </si>
  <si>
    <t>2020 m.: Paslaugų sutartis 2019 m. balandžio 30 d. Nr. J9-1488 galioja iki 2022 balandžio 30 d. Fontanų sezonas tęsiasi nuo  gegužės 1 d. iki rugsėjo 30 d. Priežiūros darbai atliekami.</t>
  </si>
  <si>
    <t>2020 m.: Senamiesčio gatvių (Tiltų g., Turgaus g., Teatro g. ir Žvejų g.) pastatų numerių ir gatvių pavadinimų lentelių gamyba ir tvirtinimas.</t>
  </si>
  <si>
    <t>2020 m.: Įsigyta betoninių  šiukšliadėžių su skaldele ir dekoratyvių Senamiesčio erdvei. Statomos pagal poreikį autobusų stotelėse, pakeičiant sugadintas, atnaujintose šaligatvių atkarpose prie viešųjų erdvių, dviračių takuose.</t>
  </si>
  <si>
    <t>2020 m.: Neįsigyta, nebuvo poreikio. Lėšos panaudotos dviračių stovų įsigijimui.</t>
  </si>
  <si>
    <t>2020 m.: Paruošti ir patvirtinti  VŽA įrengimo projektai. Liepos mėn. pradėti įrengimo darbai, kurie baigti spalio mėn. pabaigoje. Naujos VŽA įrengtos Šiaulių g. 13, Kalnupės g. 13, Klaipėda.</t>
  </si>
  <si>
    <t>2020 m.: Atlikti darbai pagal UAB „Krisrema“  2020-01-09 sutartį  Nr. J9-55, UAB „ANASTA“ 2019-12-17 žodinę sutartį  Nr. VPP-449 ir UAB „ANASTA“ 2020-05-08 sutartį Nr. J9-1403, UAB „Ecomas“ 2020-10-21 sutartį Nr. J9-2828. Atnaujintos sporto aikštelės Mogiliovo g. 14, Reikjaviko g. 1, Kretingos g. 65 ir Kretingos g. 37, Nidos g. 54, Žardininkų g. 9, Klaipėdoje. Atnaujintos 6 sporto aikštelės.</t>
  </si>
  <si>
    <t xml:space="preserve">2020 m.: Rangos darbų sutartis pasirašyta 2019-05-31. Tinklų įrengimas baigtas. </t>
  </si>
  <si>
    <t>Antrosios  Melnragės gelbėjimo stotyje esančios kavinės nuoma</t>
  </si>
  <si>
    <t xml:space="preserve">2020 M. KLAIPĖDOS MIESTO SAVIVALDYBĖS </t>
  </si>
  <si>
    <t>2020 m. SVP programos Nr. 07 įvykdymas</t>
  </si>
  <si>
    <r>
      <rPr>
        <b/>
        <sz val="12"/>
        <rFont val="Times New Roman"/>
        <family val="1"/>
        <charset val="186"/>
      </rPr>
      <t xml:space="preserve">Iš 2020 m. </t>
    </r>
    <r>
      <rPr>
        <sz val="12"/>
        <rFont val="Times New Roman"/>
        <family val="1"/>
        <charset val="186"/>
      </rPr>
      <t xml:space="preserve">planuotų įvykdyti 47 priemonių ir papriemonių (kurioms patvirtinti / skirti asignavimai): </t>
    </r>
  </si>
  <si>
    <r>
      <t xml:space="preserve">Asignavimų valdytoja </t>
    </r>
    <r>
      <rPr>
        <sz val="12"/>
        <rFont val="Times New Roman"/>
        <family val="1"/>
        <charset val="186"/>
      </rPr>
      <t>–</t>
    </r>
    <r>
      <rPr>
        <b/>
        <sz val="12"/>
        <rFont val="Times New Roman"/>
        <family val="1"/>
        <charset val="186"/>
      </rPr>
      <t xml:space="preserve">  </t>
    </r>
    <r>
      <rPr>
        <sz val="12"/>
        <rFont val="Times New Roman"/>
        <family val="1"/>
        <charset val="186"/>
      </rPr>
      <t>Klaipėdos miesto savivaldybės administracija</t>
    </r>
  </si>
  <si>
    <t xml:space="preserve">Klaipėdos miesto savivaldybės 2020–2022 m. 
strateginio veiklos plano įgyvendinimo                    2020 m. ataskaitos dalis   
</t>
  </si>
  <si>
    <t>2020 m.: Paslauga nupirkta pigiau. Sustabdytas projekto parengimo sutarties vykdymas, nes reikalingas papildomas ekspertinis vertinimas.</t>
  </si>
  <si>
    <t>2020 m.: Darbų pradžia – 2020-02-11 (rangovui perduota statybvietė), rangos darbų 2020 metais atlikta ir apmokėta 89,56 proc. Dėl oro sąlygų liko neatlikta 10 proc. darbų, jų apmokėjimas, pagal sutartį, numatytas tik po statybų akto užbaigimo gavimo (2021 m. II ketvirtį).</t>
  </si>
  <si>
    <t>2020 m.: Suplanuoti darbai ir lėšos (50000 Eur) persikelia į 2021 m., kadangi dėl užsitęsusių ir kelis kartotų viešųjų pirkimų procedūrų sutartis pasirašyta tik 2021-01-19 Nr. J9-74.</t>
  </si>
  <si>
    <t>2020 m.: 2020.06.02 pasirašyta lietaus nuotekų sistemos įrengimo darbų sutartis Nr. J9-1562 su UAB „Terebro“, kadangi lietaus nuotekų sistemos įrengimo darbai užsitęsė, nespėta pabaigti takų sutvarkymo darbų.</t>
  </si>
  <si>
    <t>2020 m.: Vyksta periodinė vaikų žaidimo aikštelių (VŽA) priežiūra, atlieka UAB „Tomanta“  pagal 2019-09-16  sutartį Nr. J9-2450.</t>
  </si>
  <si>
    <t>Atlikta fontano, esančio prie paminklo „Žvejys“, remonto darbų. Užbaigtumas</t>
  </si>
  <si>
    <t>Įrengta buitinių nuotekų Smiltynėje. Užbaigtumas</t>
  </si>
  <si>
    <t>(pagal planą arba geriau)</t>
  </si>
  <si>
    <t>(blogiau, nei planuota)</t>
  </si>
  <si>
    <t>(nepasiekta planuota reikšmė)</t>
  </si>
  <si>
    <r>
      <rPr>
        <b/>
        <sz val="12"/>
        <rFont val="Times New Roman"/>
        <family val="1"/>
        <charset val="186"/>
      </rPr>
      <t xml:space="preserve">Programą vykdė: </t>
    </r>
    <r>
      <rPr>
        <sz val="12"/>
        <rFont val="Times New Roman"/>
        <family val="1"/>
        <charset val="186"/>
      </rPr>
      <t xml:space="preserve">Projektų skyrius, vyriausiasis patarėjas K. Macijauskas, vyriausiasis patarėjas G. Dovidaitis, vyriausioji patarėja I. Kubilienė, Statybos ir infrastruktūros plėtros skyrius, Miesto tvarkymo skyrius, Viešosios tvarkos skyrius, Informacinių technologijų skyrius skyrius, Statinių administravimo skyrius </t>
    </r>
  </si>
  <si>
    <t>Efekto / Rezultato / Produkto</t>
  </si>
  <si>
    <t>Muzikinio teatro pastato, esančio Danės g. 19,  aplinkos tvarkybos darbai už sklypo ribos</t>
  </si>
  <si>
    <t>Įsigyta elektros įrenginių prijungimo prie el. tinklo paslaugų</t>
  </si>
  <si>
    <t>Europos Sąjungos paramos lėšos (savivaldybės biudžetas)</t>
  </si>
  <si>
    <t>2020 m.: Mėlynosios vėliavos apdovanojimą yra gavę Smiltynės pagrindinis paplūdimys ir Antrosios Melnragės paplūdimys.</t>
  </si>
  <si>
    <t>2020 m.: 2020 m vasario mėn. atliktas požeminės dalies auditas. Vyko derybos su pirminio techninio projekto autoriais dėl techninio projekto korektūros pirkimo. Nepavykus susitarti dėl techninio projekto korektūros, nutraukta sutartis su „PST“. Toliau  vyko  pasiruošimas įsigyti techninio projekto korektūros paslaugą  (rinkos konsultacijos).</t>
  </si>
  <si>
    <t>2020 m.: 17 techninio projekto dalių yra parengtos, šiuo metu vyksta paskutiniai svarstymai ir derinimai su Savivaldybe ir Kultūros paveldo departamentu. Netrukus planuojama projektą perduoti ekspertizei atlikti. Tačiau projektuotojai MB „Altitudės“ vėluoja parengti techninį projektą ir kadangi statybos leidimas per 2020 m. nebuvo gautas, nebuvo galimybės pradėti remonto darbų. Projektuotojui už vėlavimą taikomi delspinigiai.</t>
  </si>
  <si>
    <t>2020 m.: Pasirašyta finansavimo (lėšų skyrimo) sutartis. Apmokėjimas planuojamas 2021 m. II pusmetį. Lėšų likutis perkeltas į 2021 metus.</t>
  </si>
  <si>
    <t>2020 m.: Darbus atlieka UAB „Klaipėdos želdiniai“ pagal sutartį (2020-03-18 Nr. J9-942), taip pat pagal 2019-06-06 sutartį Nr. J9-1814 su ūkinininku P. R. Olisevičiumi yra vykdomi miesto viešųjų erdvių ir gėlynų, gėlinių apsodinimo gėlėmis darbai.</t>
  </si>
  <si>
    <t>2020 m.: Fontanų prižiūrą (Debreceno, Pempininkų, Laivelis, Anikė, Vydūno) atlieka UAB „Ecoservice Klaipėda“ pagal sutartį Nr. J9-1488. 2020 m. priežiūrai perduotas Jono kalnelio grindinio fontanas.</t>
  </si>
  <si>
    <t>2020 m.: Atlikti fontano prie paminklo „Žvejys“ remonto darbai.</t>
  </si>
  <si>
    <t xml:space="preserve">2020 m.: 24 vnt. rąstiniai suolai įrengti dviračių take prie Vasaros estrados. 40 vnt. autobusų stotelių suolai įrengti pietinėje miesto dalyje.12 vnt. suolai skirti senamiesčio erdvėms, skverams. </t>
  </si>
  <si>
    <t>2020 m.: Nupirkta 6 vnt. kalėdinės puošybos šviečiančių elementų (burbulai). Kalėdinių papuošalų pirkimas Tiltų g. ir M. Mažvydo al. (121 vnt.), dėl viešųjų pirkimų procedūrų užtruko, sutartys persikėlė į 2021 m.</t>
  </si>
  <si>
    <t>2020 m.: Gamyba ir įrengimas: 12 ženklų „Kačių šėrimo vietos“, 2  ženklai „Šunis vedžioti draudžiama“ Melnragės parke, 1 informacinis stendas Žardės piliakalnyje,  8  įspėjamieji ženklai „Draudžiama maudytis “ įrengti prie Danės ir Jono kalnelio (Irklavimo centras), Mumlaukio ežero, Malūno, Žardės bei Draugystės parko vandens telkinių, 3 įspėjamieji ženklai Melnragėje prie baterijos, 2 ženklai S. Šimkaus g. 8 ir  Debreceno g. 44, 2  remontas.</t>
  </si>
  <si>
    <t>2020 m.: Įrengta 10 pakabinamų gėlinių su įtvirtinimu Galinio Pylimo g. Įsigytos 3 metalinės gėlinės skirtos senamiesčio erdvei ir 20 betoninių gėlinių – gatvių ir erdvių puošybai. Bus statomos 2021 m. pavasarį, kai kurios pakeistos vietoj sugadintų.</t>
  </si>
  <si>
    <t xml:space="preserve">2020 m.: Planuotos vaizdo sistemos įrengtos. Nepanaudotas likutis susidarė dėl per viešuosius pirkimus pigiau įsigytos videosienos praplėtimo paslaugos. </t>
  </si>
  <si>
    <t>2020 m.: Sudaryta 2018-07-09 paslaugų sutartis Nr. J9-1557 dėl bevielio interneto ryšio tinklo (WiFi) paslaugų teikimo Kruizinių laivų terminale ir Teatro aikštėje. Buvo nuspręsta, kad netikslinga toliau tęsti sutarties ir sutartis buvo nutraukta.</t>
  </si>
  <si>
    <t>2020 m.: Smiltynės pagrindiniame ir Antrosios Melnragės paplūdimiuose visą sezoną buvo iškelta mėlynoji vėliava.</t>
  </si>
  <si>
    <t>2020 m.: Konteineriniai tualetai pradėti eksploatuoti nuo gegužės mėn. 2020 m. rugpjūčio 20 d. Klaipėdos miesto savivaldybės  administracija priėmimo–perdavimo aktu BĮ „Klaipėdos paplūdimiai“ perdavė konteinerinį tualetą Smiltynės g. 33.</t>
  </si>
  <si>
    <t>2020 m.: Įrengtos buitinės nuotekos Smiltynėje.</t>
  </si>
  <si>
    <t>2020 m.: Atsiradus poreikiui, atlikti 3 papildomi tyrimai.</t>
  </si>
  <si>
    <t>2020 m.: Stacionarūs tualetai (Melnragėje ir Poilsio parke) pradėti eksploatuoti gegužės mėn.</t>
  </si>
  <si>
    <t>2020 m.: Konteinerinis tualetas Antrojoje Melnragėje suremontuotas.</t>
  </si>
  <si>
    <t>2020 m.: Darbai vykdomi pagal poreikį, darbus atlieka UAB „Klaipėdos želdiniai“ pagal 2020-07-16 sutartį Nr. J9-2050.</t>
  </si>
  <si>
    <t>2020 m.: Tualetų priežiūrą vykdo UAB „Ecoservice Klaipėda“ pagal 2018 m. spalio 25 d. paslaugų sutartį Nr. J9-2408. 
Lėšos sutaupytos dėl karantino metu neįvykusių švenčių.</t>
  </si>
  <si>
    <t>2020 m.: 2020-06-15 Nr. J9-1785 pasirašyta projektavimo sutartis su UAB „Sweco Lietuva“. Projektas neparengtas ir įrengimo darbai nenupirkti, kadangi laukiama, kol takai bus pašalinti iš miškų naudmenų plotų.</t>
  </si>
  <si>
    <t>2020 m.: Beglobiai gyvūnai saugojami pagal poreikį, darbus vykdo VšĮ „Būk mano draugas“ pagal 2019-07-29 sutartį Nr. J9-2176 ir UAB „Nuaras“ pagal 2019-08-09 sutartį Nr. J9-2276.</t>
  </si>
  <si>
    <t>2020 m.: Beglobių gyvūnų sterilizacija atliekama pagal poreikį, darbus vykdo VšĮ „Būk mano draugas“ pagal 2019-07-29 sutartį Nr. J9-2176 ir UAB „Nuaras“ pagal 2019-08-09 sutartį Nr. J9-2276.</t>
  </si>
  <si>
    <t xml:space="preserve">2020 m.: Paslauga teikiama pagal sutartis UAB „Gatvių apšvietimas“ (2015.09.11. Nr. J9-1429) ir UAB „Gatvių apšvietimas“(2019-01-04 Nr. J9-13). Prisidėjo daugiau atramų, nei buvo planuota, t. y., iš visų savivaldybės vykdytų projektų. </t>
  </si>
  <si>
    <t>2020 m.: 2020-02-27 pasirašyta sutartis Nr. J9-807 su UAB „Ignitis“ ateinančių dvejų metų laikotarpiui, lėšos naudojamos pagal faktą.</t>
  </si>
  <si>
    <t>2020 m.: Prižiūrimos ir tvarkomos 3 beliadžio ryšio stotelės pagal sutartį su UAB „Bipa“ (2019-07-19  Nr. J9-2141).</t>
  </si>
  <si>
    <t>2020 m.: 2020 Įrengtas apšvietimas viešosiose erdvėse: take nuo Kretingos g. iki Geležinkelio g. 2A,  pravažiuojamajame kelyje nuo Janonio g. 5 iki Pievų Tako g. 37, take nuo Taikos pr. 8 link Žiedų skg. 2A.</t>
  </si>
  <si>
    <t>2020 m.: Įrengtas apšvietimas 22 kiemuose (prie 61 daugiabučio namo įrengti 261 šviestuvas). Rengiama 19 daugiabučių namų kiemų apšvietimo projektų.</t>
  </si>
  <si>
    <t>2020 m.: Atlikti darbai pagal sutartį su UAB „Klaipėdos želdiniai“ (2020-03-18 Nr. J9-942). Lėšos panaudotos laiku.</t>
  </si>
  <si>
    <t>2020 m.: Atlikti rekonstravimo ir statybos darbai įrengiant 329 automobilių statymo vietas –  Taikos pr. 99 (20 vietų) ir Debreceno g. 45–51 (132 vietos), Laukininkų g. 21–25 (79 vietos), Budelkiemio g. 16, 18 (98 vietos) kiemuose. Ilgiau, nei tikėtasi, užtruko automobilių stovėjimo vietų projektavimas. Projektavimo pirkimas atliktas per dvejus metus, todėl už darbus bus apmokėta 2021 m balandį.</t>
  </si>
  <si>
    <t>2020 m.: Atlikti darbai pagal UAB „IVRO“ 2018-05-22 sutartį  Nr. J9-1204, UAB „IVRO“ 2020-03-06 žodinę sutartį VPP-66, UAB „IVRO“ 2020-07-30 žodinę sutartį VPP-237,  sutartį  2020-10-21 Nr. J9-2829 su Vidmantu Skliuderiu, vykdančiu individualią veiklą pagal pažymą Nr. 924755.  Pašalinta 130 įrenginių.</t>
  </si>
  <si>
    <t xml:space="preserve">2020 m.: Atliktas I ir II teritorijos medžių šalinimas. Pašalinti 189 medžiai (115 vnt. iš jų nesaugotinų, 74 vnt. saugotinų)
 II teritorijoje pašalinti 150 medžių (45 vnt. nesaugotinų, 105 vnt. saugotinų). Atlikta 61,21  proc. rangos darbų. Nuo statybos pradžios iki 2020-12-31  I teritorijoje atlikta 97 proc. rangos darbų. Atnaujinti  kiemai, įrengtas apšvietimas, įrengtos naujos automobilių aikštelės, vykdomi paviršinių nuotekų įrengimo darbai, ryšių linijų rekonstravimo darbai, paruoštos vaikų, sporto, saugyklos aikštelių dangos, įrengti nauji pėsčiųjų takai pritaikyti neįgaliesiems, teritorijos apželdintos, užsakyta mažoji architektūra ir t.t. Pradėti II teritorijos darbai.
</t>
  </si>
  <si>
    <t xml:space="preserve">2020 m.: Atlikti paviršinių nuotekų tinklų I. Kanto g., Trilapio ir Liepų g. ir Taikos pr. 19,19A, 19B, Rumpiškės g. 20, Nidos g. 13-21, Šiaulių g. 19, Debreceno g. 13 rekonstravimo darbai. </t>
  </si>
  <si>
    <t xml:space="preserve">2020 m.: Pagal AB „Klaipėdos vanduo“ pateiktą informaciją  2020 m. Savivaldybės administracija išsiuntė 259 laiškus (187 namų ūkiai, tarp jų ir namų ūkiai, kurie turi kitas nuotekų tvarkymo įrenginiu, pvz., „Traidenis“, ir negyvenamieji sodo nameliai), raginančius jungtis prie centralizuotų nuotekų tvarkymo tinklų. Gyventojai kreipėsi konsultacijai dėl dokumentų pateikimo. Ne visi  besijungiantys  prie centralizuoto nuotekų tinklo namų ūkiai kreipiasi į Savivaldybę dėl kompensacijos skyrimo, nes dalį darbų atlieka savo jėgomis. Pasirašytos 7 sutartys, iš jų – už 4 sutarčių įvykdymą  apmokėta, 3 objektuose tebevyksta pajungimo darbai ir tvarkomi dokumentai su AB „Klaipėdos vanduo“ (2020-12-09  sutartis Nr. J9-3249 (Veterinarijos g. 31A); 2020-12-16 sutartis Nr. J9-3299 (Prienų g. 5); 2020-12-15 sutartis Nr. J9-3292 (Tauro 3-oji g. 12). </t>
  </si>
  <si>
    <t>2020 m.: Savivaldybės aministracijos direktoriaus 2019-07-22 įsakymu Nr. AD1-1061 pakoreguotas detalusis planas, o parengta nauja Miškų schema (panaikinant mišką iš detaliajame plane suformuoto sklypo) viešai apsvarstyta ir suderinta su Aplinkos ministerijos Valstybine miškų tarnyba. Aplinkos ministerija patvirtino Miškų schemą  ir parengė Lietuvos Respublikos Vyriausybės projektą dėl Klaipėdos miesto valstybinės reikšmės miškų plotų schemos pakeitimo. Kadangi miškų plotų schemos pakeitimas Lietuvos Respublikos Vyriausybės nutarimu Nr.1281 patvirtintas tik 2020-11-18, projektavimo darbai nusikėlė ir bus baigti 2021 m. Rodiklis nepasiektas dėl objektyvių priežasčių.</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</si>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</sst>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12" x14ac:knownFonts="1">
    <font>
      <sz val="10"/>
      <name val="Arial"/>
      <charset val="186"/>
    </font>
    <font>
      <sz val="10"/>
      <name val="Times New Roman"/>
      <family val="1"/>
      <charset val="186"/>
    </font>
    <font>
      <sz val="12"/>
      <name val="Times New Roman"/>
      <family val="1"/>
      <charset val="186"/>
    </font>
    <font>
      <b/>
      <sz val="12"/>
      <name val="Times New Roman"/>
      <family val="1"/>
      <charset val="186"/>
    </font>
    <font>
      <sz val="10"/>
      <name val="Arial"/>
      <family val="2"/>
      <charset val="186"/>
    </font>
    <font>
      <sz val="11"/>
      <name val="Times New Roman"/>
      <family val="1"/>
      <charset val="186"/>
    </font>
    <font>
      <sz val="10"/>
      <color rgb="FF000000"/>
      <name val="Times New Roman"/>
      <family val="1"/>
      <charset val="186"/>
    </font>
    <font>
      <b/>
      <sz val="11"/>
      <name val="Times New Roman"/>
      <family val="1"/>
      <charset val="186"/>
    </font>
    <font>
      <sz val="11"/>
      <color rgb="FF000000"/>
      <name val="Calibri"/>
      <family val="2"/>
      <charset val="186"/>
    </font>
    <font>
      <b/>
      <sz val="10"/>
      <color rgb="FF000000"/>
      <name val="Times New Roman"/>
      <family val="1"/>
      <charset val="186"/>
    </font>
    <font>
      <sz val="10"/>
      <color theme="0"/>
      <name val="Times New Roman"/>
      <family val="1"/>
      <charset val="186"/>
    </font>
    <font>
      <vertAlign val="superscript"/>
      <sz val="10"/>
      <color rgb="FF000000"/>
      <name val="Times New Roman"/>
      <family val="1"/>
      <charset val="186"/>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CFF"/>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indexed="64"/>
      </patternFill>
    </fill>
  </fills>
  <borders count="45">
    <border>
      <left/>
      <right/>
      <top/>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style="hair">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hair">
        <color indexed="64"/>
      </top>
      <bottom style="medium">
        <color rgb="FF000000"/>
      </bottom>
      <diagonal/>
    </border>
    <border>
      <left style="thin">
        <color rgb="FF000000"/>
      </left>
      <right style="thin">
        <color rgb="FF000000"/>
      </right>
      <top style="hair">
        <color indexed="64"/>
      </top>
      <bottom/>
      <diagonal/>
    </border>
    <border>
      <left style="thin">
        <color rgb="FF000000"/>
      </left>
      <right style="thin">
        <color rgb="FF000000"/>
      </right>
      <top style="hair">
        <color indexed="64"/>
      </top>
      <bottom style="hair">
        <color indexed="64"/>
      </bottom>
      <diagonal/>
    </border>
    <border>
      <left style="thin">
        <color rgb="FF000000"/>
      </left>
      <right/>
      <top/>
      <bottom/>
      <diagonal/>
    </border>
    <border>
      <left style="thin">
        <color rgb="FF000000"/>
      </left>
      <right style="thin">
        <color rgb="FF000000"/>
      </right>
      <top/>
      <bottom style="hair">
        <color indexed="64"/>
      </bottom>
      <diagonal/>
    </border>
    <border>
      <left style="thin">
        <color rgb="FF000000"/>
      </left>
      <right style="medium">
        <color rgb="FF000000"/>
      </right>
      <top style="medium">
        <color rgb="FF000000"/>
      </top>
      <bottom style="hair">
        <color indexed="64"/>
      </bottom>
      <diagonal/>
    </border>
    <border>
      <left style="thin">
        <color rgb="FF000000"/>
      </left>
      <right style="thin">
        <color rgb="FF000000"/>
      </right>
      <top style="medium">
        <color rgb="FF000000"/>
      </top>
      <bottom style="medium">
        <color indexed="64"/>
      </bottom>
      <diagonal/>
    </border>
    <border>
      <left style="thin">
        <color rgb="FF000000"/>
      </left>
      <right style="medium">
        <color rgb="FF000000"/>
      </right>
      <top/>
      <bottom style="thin">
        <color rgb="FF000000"/>
      </bottom>
      <diagonal/>
    </border>
    <border>
      <left style="thin">
        <color rgb="FF000000"/>
      </left>
      <right style="thin">
        <color rgb="FF000000"/>
      </right>
      <top style="thin">
        <color indexed="64"/>
      </top>
      <bottom style="medium">
        <color rgb="FF000000"/>
      </bottom>
      <diagonal/>
    </border>
    <border>
      <left style="thin">
        <color rgb="FF000000"/>
      </left>
      <right style="thin">
        <color rgb="FF000000"/>
      </right>
      <top style="medium">
        <color rgb="FF000000"/>
      </top>
      <bottom style="thin">
        <color indexed="64"/>
      </bottom>
      <diagonal/>
    </border>
    <border>
      <left style="thin">
        <color rgb="FF000000"/>
      </left>
      <right style="medium">
        <color rgb="FF000000"/>
      </right>
      <top style="hair">
        <color indexed="64"/>
      </top>
      <bottom/>
      <diagonal/>
    </border>
    <border>
      <left style="thin">
        <color rgb="FF000000"/>
      </left>
      <right style="medium">
        <color rgb="FF000000"/>
      </right>
      <top style="hair">
        <color indexed="64"/>
      </top>
      <bottom style="hair">
        <color indexed="64"/>
      </bottom>
      <diagonal/>
    </border>
    <border>
      <left style="thin">
        <color rgb="FF000000"/>
      </left>
      <right style="medium">
        <color rgb="FF000000"/>
      </right>
      <top style="hair">
        <color indexed="64"/>
      </top>
      <bottom style="medium">
        <color rgb="FF000000"/>
      </bottom>
      <diagonal/>
    </border>
    <border>
      <left style="thin">
        <color rgb="FF000000"/>
      </left>
      <right style="thin">
        <color indexed="64"/>
      </right>
      <top style="hair">
        <color indexed="64"/>
      </top>
      <bottom style="hair">
        <color indexed="64"/>
      </bottom>
      <diagonal/>
    </border>
    <border>
      <left style="thin">
        <color rgb="FF000000"/>
      </left>
      <right style="thin">
        <color indexed="64"/>
      </right>
      <top/>
      <bottom style="medium">
        <color rgb="FF000000"/>
      </bottom>
      <diagonal/>
    </border>
    <border>
      <left style="thin">
        <color rgb="FF000000"/>
      </left>
      <right style="medium">
        <color rgb="FF000000"/>
      </right>
      <top style="medium">
        <color indexed="64"/>
      </top>
      <bottom style="medium">
        <color rgb="FF000000"/>
      </bottom>
      <diagonal/>
    </border>
    <border>
      <left style="thin">
        <color indexed="64"/>
      </left>
      <right style="medium">
        <color indexed="64"/>
      </right>
      <top style="hair">
        <color indexed="64"/>
      </top>
      <bottom style="medium">
        <color indexed="64"/>
      </bottom>
      <diagonal/>
    </border>
    <border>
      <left style="medium">
        <color rgb="FF000000"/>
      </left>
      <right style="thin">
        <color rgb="FF000000"/>
      </right>
      <top style="thin">
        <color indexed="64"/>
      </top>
      <bottom style="medium">
        <color rgb="FF000000"/>
      </bottom>
      <diagonal/>
    </border>
    <border>
      <left style="thin">
        <color rgb="FF000000"/>
      </left>
      <right style="medium">
        <color rgb="FF000000"/>
      </right>
      <top/>
      <bottom style="hair">
        <color indexed="64"/>
      </bottom>
      <diagonal/>
    </border>
    <border>
      <left style="thin">
        <color rgb="FF000000"/>
      </left>
      <right style="thin">
        <color rgb="FF000000"/>
      </right>
      <top style="medium">
        <color indexed="64"/>
      </top>
      <bottom style="thin">
        <color indexed="64"/>
      </bottom>
      <diagonal/>
    </border>
    <border>
      <left style="hair">
        <color indexed="64"/>
      </left>
      <right style="medium">
        <color indexed="64"/>
      </right>
      <top style="hair">
        <color indexed="64"/>
      </top>
      <bottom style="hair">
        <color indexed="64"/>
      </bottom>
      <diagonal/>
    </border>
    <border>
      <left style="thin">
        <color rgb="FF000000"/>
      </left>
      <right style="medium">
        <color indexed="64"/>
      </right>
      <top/>
      <bottom style="hair">
        <color indexed="64"/>
      </bottom>
      <diagonal/>
    </border>
  </borders>
  <cellStyleXfs count="4">
    <xf numFmtId="0" fontId="0" fillId="0" borderId="0"/>
    <xf numFmtId="0" fontId="4" fillId="0" borderId="0"/>
    <xf numFmtId="0" fontId="1" fillId="2" borderId="1" applyBorder="0">
      <alignment horizontal="left" vertical="top" wrapText="1"/>
    </xf>
    <xf numFmtId="165" fontId="8" fillId="0" borderId="0" applyBorder="0" applyProtection="0"/>
  </cellStyleXfs>
  <cellXfs count="320">
    <xf numFmtId="0" fontId="0" fillId="0" borderId="0" xfId="0"/>
    <xf numFmtId="0" fontId="0" fillId="0" borderId="0" xfId="0" applyAlignment="1">
      <alignment horizontal="left" vertical="top" wrapText="1"/>
    </xf>
    <xf numFmtId="0" fontId="2" fillId="0" borderId="0" xfId="0" applyFont="1" applyAlignment="1">
      <alignment horizontal="center" vertical="top"/>
    </xf>
    <xf numFmtId="0" fontId="3" fillId="0" borderId="0" xfId="1" applyFont="1" applyAlignment="1">
      <alignment horizontal="center"/>
    </xf>
    <xf numFmtId="49" fontId="3" fillId="0" borderId="0" xfId="1" applyNumberFormat="1" applyFont="1" applyAlignment="1">
      <alignment horizontal="left" vertical="top" wrapText="1"/>
    </xf>
    <xf numFmtId="0" fontId="2" fillId="0" borderId="0" xfId="1" applyFont="1" applyAlignment="1">
      <alignment horizontal="left" vertical="top" wrapText="1"/>
    </xf>
    <xf numFmtId="0" fontId="1" fillId="0" borderId="0" xfId="1" applyFont="1"/>
    <xf numFmtId="0" fontId="2" fillId="0" borderId="0" xfId="1" applyFont="1" applyAlignment="1">
      <alignment horizontal="right"/>
    </xf>
    <xf numFmtId="0" fontId="2" fillId="0" borderId="0" xfId="1" applyFont="1" applyAlignment="1">
      <alignment horizontal="right" vertical="top"/>
    </xf>
    <xf numFmtId="0" fontId="2" fillId="0" borderId="0" xfId="0" applyFont="1" applyAlignment="1">
      <alignment horizontal="left" vertical="top"/>
    </xf>
    <xf numFmtId="0" fontId="2" fillId="0" borderId="0" xfId="1" applyFont="1" applyAlignment="1">
      <alignment horizontal="left"/>
    </xf>
    <xf numFmtId="0" fontId="2" fillId="0" borderId="0" xfId="0" applyFont="1"/>
    <xf numFmtId="0" fontId="3" fillId="0" borderId="0" xfId="0" applyFont="1"/>
    <xf numFmtId="0" fontId="3" fillId="0" borderId="0" xfId="0" applyFont="1" applyAlignment="1">
      <alignment horizontal="center" vertical="top"/>
    </xf>
    <xf numFmtId="0" fontId="5" fillId="0" borderId="0" xfId="0" applyFont="1" applyBorder="1" applyAlignment="1">
      <alignment horizontal="left" vertical="top" wrapText="1"/>
    </xf>
    <xf numFmtId="0" fontId="5" fillId="0" borderId="0" xfId="0" applyFont="1" applyAlignment="1">
      <alignment horizontal="left" vertical="center" wrapText="1"/>
    </xf>
    <xf numFmtId="0" fontId="2" fillId="0" borderId="0" xfId="0" applyFont="1" applyAlignment="1">
      <alignment horizontal="right"/>
    </xf>
    <xf numFmtId="0" fontId="2" fillId="0" borderId="0" xfId="0" applyFont="1" applyAlignment="1">
      <alignment vertical="top" wrapText="1"/>
    </xf>
    <xf numFmtId="0" fontId="2" fillId="0" borderId="0" xfId="0" applyFont="1" applyAlignment="1">
      <alignment horizontal="left" vertical="top" wrapText="1"/>
    </xf>
    <xf numFmtId="0" fontId="1" fillId="0" borderId="0" xfId="0" applyNumberFormat="1" applyFont="1" applyFill="1" applyAlignment="1" applyProtection="1">
      <alignment wrapText="1"/>
    </xf>
    <xf numFmtId="0" fontId="9" fillId="5" borderId="4" xfId="0" applyNumberFormat="1" applyFont="1" applyFill="1" applyBorder="1" applyAlignment="1" applyProtection="1">
      <alignment vertical="top" wrapText="1"/>
      <protection locked="0"/>
    </xf>
    <xf numFmtId="0" fontId="9" fillId="5" borderId="4" xfId="0" applyNumberFormat="1" applyFont="1" applyFill="1" applyBorder="1" applyAlignment="1" applyProtection="1">
      <alignment horizontal="left" vertical="top" wrapText="1"/>
      <protection locked="0"/>
    </xf>
    <xf numFmtId="164" fontId="9" fillId="5" borderId="4" xfId="0" applyNumberFormat="1" applyFont="1" applyFill="1" applyBorder="1" applyAlignment="1" applyProtection="1">
      <alignment horizontal="right" vertical="top" wrapText="1"/>
    </xf>
    <xf numFmtId="0" fontId="9" fillId="5" borderId="4" xfId="0" applyNumberFormat="1" applyFont="1" applyFill="1" applyBorder="1" applyAlignment="1" applyProtection="1">
      <alignment horizontal="center" vertical="top" wrapText="1"/>
      <protection locked="0"/>
    </xf>
    <xf numFmtId="0" fontId="9" fillId="5" borderId="4" xfId="0" applyNumberFormat="1" applyFont="1" applyFill="1" applyBorder="1" applyAlignment="1" applyProtection="1">
      <alignment horizontal="right" vertical="top" wrapText="1"/>
      <protection locked="0"/>
    </xf>
    <xf numFmtId="0" fontId="9" fillId="5" borderId="5" xfId="0" applyNumberFormat="1" applyFont="1" applyFill="1" applyBorder="1" applyAlignment="1" applyProtection="1">
      <alignment horizontal="left" vertical="top" wrapText="1"/>
      <protection locked="0"/>
    </xf>
    <xf numFmtId="0" fontId="9" fillId="6" borderId="4" xfId="0" applyNumberFormat="1" applyFont="1" applyFill="1" applyBorder="1" applyAlignment="1" applyProtection="1">
      <alignment vertical="top" wrapText="1"/>
      <protection locked="0"/>
    </xf>
    <xf numFmtId="164" fontId="9" fillId="6" borderId="4" xfId="0" applyNumberFormat="1" applyFont="1" applyFill="1" applyBorder="1" applyAlignment="1" applyProtection="1">
      <alignment horizontal="right" vertical="top" wrapText="1"/>
    </xf>
    <xf numFmtId="0" fontId="9" fillId="6" borderId="4" xfId="0" applyNumberFormat="1" applyFont="1" applyFill="1" applyBorder="1" applyAlignment="1" applyProtection="1">
      <alignment horizontal="center" vertical="top" wrapText="1"/>
      <protection locked="0"/>
    </xf>
    <xf numFmtId="0" fontId="6" fillId="0" borderId="7" xfId="0" applyNumberFormat="1" applyFont="1" applyFill="1" applyBorder="1" applyAlignment="1" applyProtection="1">
      <alignment vertical="top" wrapText="1"/>
      <protection locked="0"/>
    </xf>
    <xf numFmtId="0" fontId="6" fillId="0" borderId="7" xfId="0" applyNumberFormat="1" applyFont="1" applyFill="1" applyBorder="1" applyAlignment="1" applyProtection="1">
      <alignment horizontal="left" vertical="top" wrapText="1"/>
      <protection locked="0"/>
    </xf>
    <xf numFmtId="164" fontId="6" fillId="0" borderId="7" xfId="0" applyNumberFormat="1" applyFont="1" applyFill="1" applyBorder="1" applyAlignment="1" applyProtection="1">
      <alignment horizontal="right" vertical="top" wrapText="1"/>
      <protection locked="0"/>
    </xf>
    <xf numFmtId="0" fontId="6" fillId="0" borderId="7" xfId="0" applyNumberFormat="1" applyFont="1" applyFill="1" applyBorder="1" applyAlignment="1" applyProtection="1">
      <alignment horizontal="center" vertical="top" wrapText="1"/>
      <protection locked="0"/>
    </xf>
    <xf numFmtId="0" fontId="6" fillId="0" borderId="7" xfId="0" applyNumberFormat="1" applyFont="1" applyFill="1" applyBorder="1" applyAlignment="1" applyProtection="1">
      <alignment horizontal="right" vertical="top" wrapText="1"/>
      <protection locked="0"/>
    </xf>
    <xf numFmtId="0" fontId="6" fillId="0" borderId="8" xfId="0" applyNumberFormat="1" applyFont="1" applyFill="1" applyBorder="1" applyAlignment="1" applyProtection="1">
      <alignment horizontal="left" vertical="top" wrapText="1"/>
      <protection locked="0"/>
    </xf>
    <xf numFmtId="0" fontId="9" fillId="7" borderId="4" xfId="0" applyNumberFormat="1" applyFont="1" applyFill="1" applyBorder="1" applyAlignment="1" applyProtection="1">
      <alignment vertical="top" wrapText="1"/>
      <protection locked="0"/>
    </xf>
    <xf numFmtId="0" fontId="9" fillId="7" borderId="4" xfId="0" applyNumberFormat="1" applyFont="1" applyFill="1" applyBorder="1" applyAlignment="1" applyProtection="1">
      <alignment horizontal="left" vertical="top" wrapText="1"/>
      <protection locked="0"/>
    </xf>
    <xf numFmtId="164" fontId="9" fillId="7" borderId="4" xfId="0" applyNumberFormat="1" applyFont="1" applyFill="1" applyBorder="1" applyAlignment="1" applyProtection="1">
      <alignment horizontal="right" vertical="top" wrapText="1"/>
    </xf>
    <xf numFmtId="0" fontId="9" fillId="7" borderId="4" xfId="0" applyNumberFormat="1" applyFont="1" applyFill="1" applyBorder="1" applyAlignment="1" applyProtection="1">
      <alignment horizontal="center" vertical="top" wrapText="1"/>
      <protection locked="0"/>
    </xf>
    <xf numFmtId="0" fontId="9" fillId="7" borderId="4" xfId="0" applyNumberFormat="1" applyFont="1" applyFill="1" applyBorder="1" applyAlignment="1" applyProtection="1">
      <alignment horizontal="right" vertical="top" wrapText="1"/>
      <protection locked="0"/>
    </xf>
    <xf numFmtId="0" fontId="9" fillId="7" borderId="5" xfId="0" applyNumberFormat="1" applyFont="1" applyFill="1" applyBorder="1" applyAlignment="1" applyProtection="1">
      <alignment horizontal="left" vertical="top" wrapText="1"/>
      <protection locked="0"/>
    </xf>
    <xf numFmtId="0" fontId="6" fillId="0" borderId="4" xfId="0" applyNumberFormat="1" applyFont="1" applyFill="1" applyBorder="1" applyAlignment="1" applyProtection="1">
      <alignment vertical="top" wrapText="1"/>
      <protection locked="0"/>
    </xf>
    <xf numFmtId="0" fontId="6" fillId="0" borderId="4" xfId="0" applyNumberFormat="1" applyFont="1" applyFill="1" applyBorder="1" applyAlignment="1" applyProtection="1">
      <alignment horizontal="left" vertical="top" wrapText="1"/>
      <protection locked="0"/>
    </xf>
    <xf numFmtId="164" fontId="6" fillId="0" borderId="4" xfId="0" applyNumberFormat="1" applyFont="1" applyFill="1" applyBorder="1" applyAlignment="1" applyProtection="1">
      <alignment horizontal="right" vertical="top" wrapText="1"/>
    </xf>
    <xf numFmtId="0" fontId="6" fillId="0" borderId="4" xfId="0" applyNumberFormat="1" applyFont="1" applyFill="1" applyBorder="1" applyAlignment="1" applyProtection="1">
      <alignment horizontal="center" vertical="top" wrapText="1"/>
      <protection locked="0"/>
    </xf>
    <xf numFmtId="0" fontId="6" fillId="0" borderId="4" xfId="0" applyNumberFormat="1" applyFont="1" applyFill="1" applyBorder="1" applyAlignment="1" applyProtection="1">
      <alignment horizontal="right" vertical="top" wrapText="1"/>
      <protection locked="0"/>
    </xf>
    <xf numFmtId="0" fontId="6" fillId="0" borderId="5" xfId="0" applyNumberFormat="1" applyFont="1" applyFill="1" applyBorder="1" applyAlignment="1" applyProtection="1">
      <alignment horizontal="left" vertical="top" wrapText="1"/>
      <protection locked="0"/>
    </xf>
    <xf numFmtId="164" fontId="6" fillId="0" borderId="4" xfId="0" applyNumberFormat="1" applyFont="1" applyFill="1" applyBorder="1" applyAlignment="1" applyProtection="1">
      <alignment horizontal="right" vertical="top" wrapText="1"/>
      <protection locked="0"/>
    </xf>
    <xf numFmtId="0" fontId="6" fillId="0" borderId="10" xfId="0" applyNumberFormat="1" applyFont="1" applyFill="1" applyBorder="1" applyAlignment="1" applyProtection="1">
      <alignment vertical="top" wrapText="1"/>
      <protection locked="0"/>
    </xf>
    <xf numFmtId="0" fontId="6" fillId="0" borderId="10" xfId="0" applyNumberFormat="1" applyFont="1" applyFill="1" applyBorder="1" applyAlignment="1" applyProtection="1">
      <alignment horizontal="left" vertical="top" wrapText="1"/>
      <protection locked="0"/>
    </xf>
    <xf numFmtId="0" fontId="6" fillId="0" borderId="10" xfId="0" applyNumberFormat="1" applyFont="1" applyFill="1" applyBorder="1" applyAlignment="1" applyProtection="1">
      <alignment horizontal="center" vertical="top" wrapText="1"/>
      <protection locked="0"/>
    </xf>
    <xf numFmtId="0" fontId="6" fillId="0" borderId="10" xfId="0" applyNumberFormat="1" applyFont="1" applyFill="1" applyBorder="1" applyAlignment="1" applyProtection="1">
      <alignment horizontal="right" vertical="top" wrapText="1"/>
      <protection locked="0"/>
    </xf>
    <xf numFmtId="0" fontId="6" fillId="0" borderId="11" xfId="0" applyNumberFormat="1" applyFont="1" applyFill="1" applyBorder="1" applyAlignment="1" applyProtection="1">
      <alignment horizontal="left" vertical="top" wrapText="1"/>
      <protection locked="0"/>
    </xf>
    <xf numFmtId="0" fontId="6" fillId="0" borderId="0" xfId="0" applyNumberFormat="1" applyFont="1" applyFill="1" applyAlignment="1" applyProtection="1">
      <alignment vertical="top" wrapText="1"/>
      <protection locked="0"/>
    </xf>
    <xf numFmtId="0" fontId="6" fillId="0" borderId="0" xfId="0" applyNumberFormat="1" applyFont="1" applyFill="1" applyAlignment="1" applyProtection="1">
      <alignment horizontal="left" vertical="top" wrapText="1"/>
      <protection locked="0"/>
    </xf>
    <xf numFmtId="164" fontId="6" fillId="0" borderId="0" xfId="0" applyNumberFormat="1" applyFont="1" applyFill="1" applyAlignment="1" applyProtection="1">
      <alignment horizontal="right" vertical="top" wrapText="1"/>
      <protection locked="0"/>
    </xf>
    <xf numFmtId="0" fontId="6" fillId="0" borderId="0" xfId="0" applyNumberFormat="1" applyFont="1" applyFill="1" applyAlignment="1" applyProtection="1">
      <alignment horizontal="center" vertical="top" wrapText="1"/>
      <protection locked="0"/>
    </xf>
    <xf numFmtId="0" fontId="6" fillId="0" borderId="0" xfId="0" applyNumberFormat="1" applyFont="1" applyFill="1" applyAlignment="1" applyProtection="1">
      <alignment horizontal="right" vertical="top" wrapText="1"/>
      <protection locked="0"/>
    </xf>
    <xf numFmtId="166" fontId="6" fillId="0" borderId="7" xfId="0" applyNumberFormat="1" applyFont="1" applyFill="1" applyBorder="1" applyAlignment="1" applyProtection="1">
      <alignment horizontal="right" vertical="top" wrapText="1"/>
      <protection locked="0"/>
    </xf>
    <xf numFmtId="0" fontId="9" fillId="8" borderId="7" xfId="0" applyNumberFormat="1" applyFont="1" applyFill="1" applyBorder="1" applyAlignment="1" applyProtection="1">
      <alignment horizontal="right" vertical="top" wrapText="1"/>
      <protection locked="0"/>
    </xf>
    <xf numFmtId="166" fontId="9" fillId="8" borderId="7" xfId="0" applyNumberFormat="1" applyFont="1" applyFill="1" applyBorder="1" applyAlignment="1" applyProtection="1">
      <alignment horizontal="right" vertical="top" wrapText="1"/>
    </xf>
    <xf numFmtId="0" fontId="1" fillId="0" borderId="0" xfId="0" applyNumberFormat="1" applyFont="1" applyFill="1" applyAlignment="1" applyProtection="1">
      <alignment horizontal="center" vertical="center" wrapText="1"/>
    </xf>
    <xf numFmtId="0" fontId="9" fillId="0" borderId="7" xfId="0" applyNumberFormat="1" applyFont="1" applyFill="1" applyBorder="1" applyAlignment="1" applyProtection="1">
      <alignment horizontal="center" vertical="center" wrapText="1"/>
    </xf>
    <xf numFmtId="164" fontId="10" fillId="0" borderId="7" xfId="0" applyNumberFormat="1" applyFont="1" applyFill="1" applyBorder="1" applyAlignment="1" applyProtection="1">
      <alignment horizontal="right" vertical="top" wrapText="1"/>
      <protection locked="0"/>
    </xf>
    <xf numFmtId="0" fontId="10" fillId="0" borderId="4" xfId="0" applyNumberFormat="1" applyFont="1" applyFill="1" applyBorder="1" applyAlignment="1" applyProtection="1">
      <alignment vertical="top" wrapText="1"/>
      <protection locked="0"/>
    </xf>
    <xf numFmtId="0" fontId="10" fillId="0" borderId="4" xfId="0" applyNumberFormat="1" applyFont="1" applyFill="1" applyBorder="1" applyAlignment="1" applyProtection="1">
      <alignment horizontal="left" vertical="top" wrapText="1"/>
      <protection locked="0"/>
    </xf>
    <xf numFmtId="164" fontId="10" fillId="0" borderId="4" xfId="0" applyNumberFormat="1" applyFont="1" applyFill="1" applyBorder="1" applyAlignment="1" applyProtection="1">
      <alignment horizontal="right" vertical="top" wrapText="1"/>
      <protection locked="0"/>
    </xf>
    <xf numFmtId="2" fontId="6" fillId="0" borderId="4" xfId="0" applyNumberFormat="1" applyFont="1" applyFill="1" applyBorder="1" applyAlignment="1" applyProtection="1">
      <alignment horizontal="right" vertical="top" wrapText="1"/>
      <protection locked="0"/>
    </xf>
    <xf numFmtId="0" fontId="6" fillId="3" borderId="4" xfId="0" applyNumberFormat="1" applyFont="1" applyFill="1" applyBorder="1" applyAlignment="1" applyProtection="1">
      <alignment vertical="top" wrapText="1"/>
      <protection locked="0"/>
    </xf>
    <xf numFmtId="0" fontId="10" fillId="0" borderId="4" xfId="0" applyNumberFormat="1" applyFont="1" applyFill="1" applyBorder="1" applyAlignment="1" applyProtection="1">
      <alignment horizontal="center" vertical="top" wrapText="1"/>
      <protection locked="0"/>
    </xf>
    <xf numFmtId="2" fontId="10" fillId="0" borderId="4" xfId="0" applyNumberFormat="1" applyFont="1" applyFill="1" applyBorder="1" applyAlignment="1" applyProtection="1">
      <alignment horizontal="right" vertical="top" wrapText="1"/>
      <protection locked="0"/>
    </xf>
    <xf numFmtId="0" fontId="6" fillId="0" borderId="15" xfId="0" applyNumberFormat="1" applyFont="1" applyFill="1" applyBorder="1" applyAlignment="1" applyProtection="1">
      <alignment horizontal="left" vertical="top" wrapText="1"/>
      <protection locked="0"/>
    </xf>
    <xf numFmtId="164" fontId="6" fillId="0" borderId="22" xfId="0" applyNumberFormat="1" applyFont="1" applyFill="1" applyBorder="1" applyAlignment="1" applyProtection="1">
      <alignment horizontal="right" vertical="top" wrapText="1"/>
      <protection locked="0"/>
    </xf>
    <xf numFmtId="164" fontId="6" fillId="0" borderId="21" xfId="0" applyNumberFormat="1" applyFont="1" applyFill="1" applyBorder="1" applyAlignment="1" applyProtection="1">
      <alignment horizontal="right" vertical="top" wrapText="1"/>
    </xf>
    <xf numFmtId="164" fontId="6" fillId="0" borderId="16" xfId="0" applyNumberFormat="1" applyFont="1" applyFill="1" applyBorder="1" applyAlignment="1" applyProtection="1">
      <alignment horizontal="right" vertical="top" wrapText="1"/>
      <protection locked="0"/>
    </xf>
    <xf numFmtId="164" fontId="6" fillId="0" borderId="23" xfId="0" applyNumberFormat="1" applyFont="1" applyFill="1" applyBorder="1" applyAlignment="1" applyProtection="1">
      <alignment horizontal="right" vertical="top" wrapText="1"/>
      <protection locked="0"/>
    </xf>
    <xf numFmtId="0" fontId="6" fillId="0" borderId="24" xfId="0" applyNumberFormat="1" applyFont="1" applyFill="1" applyBorder="1" applyAlignment="1" applyProtection="1">
      <alignment horizontal="left" vertical="top" wrapText="1"/>
      <protection locked="0"/>
    </xf>
    <xf numFmtId="0" fontId="6" fillId="0" borderId="23" xfId="0" applyNumberFormat="1" applyFont="1" applyFill="1" applyBorder="1" applyAlignment="1" applyProtection="1">
      <alignment horizontal="left" vertical="top" wrapText="1"/>
      <protection locked="0"/>
    </xf>
    <xf numFmtId="0" fontId="6" fillId="0" borderId="22" xfId="0" applyNumberFormat="1" applyFont="1" applyFill="1" applyBorder="1" applyAlignment="1" applyProtection="1">
      <alignment horizontal="left" vertical="top" wrapText="1"/>
      <protection locked="0"/>
    </xf>
    <xf numFmtId="0" fontId="6" fillId="0" borderId="25" xfId="0" applyNumberFormat="1" applyFont="1" applyFill="1" applyBorder="1" applyAlignment="1" applyProtection="1">
      <alignment horizontal="left" vertical="top" wrapText="1"/>
      <protection locked="0"/>
    </xf>
    <xf numFmtId="164" fontId="6" fillId="0" borderId="25" xfId="0" applyNumberFormat="1" applyFont="1" applyFill="1" applyBorder="1" applyAlignment="1" applyProtection="1">
      <alignment horizontal="right" vertical="top" wrapText="1"/>
      <protection locked="0"/>
    </xf>
    <xf numFmtId="164" fontId="6" fillId="0" borderId="15" xfId="0" applyNumberFormat="1" applyFont="1" applyFill="1" applyBorder="1" applyAlignment="1" applyProtection="1">
      <alignment horizontal="right" vertical="top" wrapText="1"/>
    </xf>
    <xf numFmtId="164" fontId="6" fillId="0" borderId="24" xfId="0" applyNumberFormat="1" applyFont="1" applyFill="1" applyBorder="1" applyAlignment="1" applyProtection="1">
      <alignment horizontal="right" vertical="top" wrapText="1"/>
      <protection locked="0"/>
    </xf>
    <xf numFmtId="0" fontId="6" fillId="0" borderId="21" xfId="0" applyNumberFormat="1" applyFont="1" applyFill="1" applyBorder="1" applyAlignment="1" applyProtection="1">
      <alignment horizontal="left" vertical="top" wrapText="1"/>
      <protection locked="0"/>
    </xf>
    <xf numFmtId="0" fontId="6" fillId="0" borderId="16" xfId="0" applyNumberFormat="1" applyFont="1" applyFill="1" applyBorder="1" applyAlignment="1" applyProtection="1">
      <alignment horizontal="left" vertical="top" wrapText="1"/>
      <protection locked="0"/>
    </xf>
    <xf numFmtId="164" fontId="6" fillId="0" borderId="27" xfId="0" applyNumberFormat="1" applyFont="1" applyFill="1" applyBorder="1" applyAlignment="1" applyProtection="1">
      <alignment horizontal="right" vertical="top" wrapText="1"/>
      <protection locked="0"/>
    </xf>
    <xf numFmtId="0" fontId="6" fillId="0" borderId="21" xfId="0" applyNumberFormat="1" applyFont="1" applyFill="1" applyBorder="1" applyAlignment="1" applyProtection="1">
      <alignment horizontal="center" vertical="top" wrapText="1"/>
      <protection locked="0"/>
    </xf>
    <xf numFmtId="0" fontId="6" fillId="0" borderId="28" xfId="0" applyNumberFormat="1" applyFont="1" applyFill="1" applyBorder="1" applyAlignment="1" applyProtection="1">
      <alignment horizontal="left" vertical="top" wrapText="1"/>
      <protection locked="0"/>
    </xf>
    <xf numFmtId="0" fontId="1" fillId="0" borderId="0" xfId="0" applyNumberFormat="1" applyFont="1" applyFill="1" applyAlignment="1" applyProtection="1">
      <alignment horizontal="center" wrapText="1"/>
    </xf>
    <xf numFmtId="0" fontId="6" fillId="0" borderId="15" xfId="0" applyNumberFormat="1" applyFont="1" applyFill="1" applyBorder="1" applyAlignment="1" applyProtection="1">
      <alignment horizontal="center" vertical="top" wrapText="1"/>
      <protection locked="0"/>
    </xf>
    <xf numFmtId="0" fontId="6" fillId="0" borderId="25" xfId="0" applyNumberFormat="1" applyFont="1" applyFill="1" applyBorder="1" applyAlignment="1" applyProtection="1">
      <alignment horizontal="center" vertical="top" wrapText="1"/>
      <protection locked="0"/>
    </xf>
    <xf numFmtId="0" fontId="6" fillId="0" borderId="24" xfId="0" applyNumberFormat="1" applyFont="1" applyFill="1" applyBorder="1" applyAlignment="1" applyProtection="1">
      <alignment horizontal="center" vertical="top" wrapText="1"/>
      <protection locked="0"/>
    </xf>
    <xf numFmtId="0" fontId="6" fillId="0" borderId="22" xfId="0" applyNumberFormat="1" applyFont="1" applyFill="1" applyBorder="1" applyAlignment="1" applyProtection="1">
      <alignment horizontal="center" vertical="top" wrapText="1"/>
      <protection locked="0"/>
    </xf>
    <xf numFmtId="0" fontId="6" fillId="0" borderId="23" xfId="0" applyNumberFormat="1" applyFont="1" applyFill="1" applyBorder="1" applyAlignment="1" applyProtection="1">
      <alignment horizontal="center" vertical="top" wrapText="1"/>
      <protection locked="0"/>
    </xf>
    <xf numFmtId="0" fontId="6" fillId="0" borderId="16" xfId="0" applyNumberFormat="1" applyFont="1" applyFill="1" applyBorder="1" applyAlignment="1" applyProtection="1">
      <alignment horizontal="center" vertical="top" wrapText="1"/>
      <protection locked="0"/>
    </xf>
    <xf numFmtId="166" fontId="6" fillId="0" borderId="7" xfId="0" applyNumberFormat="1" applyFont="1" applyFill="1" applyBorder="1" applyAlignment="1" applyProtection="1">
      <alignment horizontal="center" vertical="top" wrapText="1"/>
      <protection locked="0"/>
    </xf>
    <xf numFmtId="166" fontId="9" fillId="8" borderId="7" xfId="0" applyNumberFormat="1" applyFont="1" applyFill="1" applyBorder="1" applyAlignment="1" applyProtection="1">
      <alignment horizontal="center" vertical="top" wrapText="1"/>
    </xf>
    <xf numFmtId="0" fontId="10" fillId="0" borderId="7" xfId="0" applyNumberFormat="1" applyFont="1" applyFill="1" applyBorder="1" applyAlignment="1" applyProtection="1">
      <alignment horizontal="center" vertical="top" wrapText="1"/>
      <protection locked="0"/>
    </xf>
    <xf numFmtId="0" fontId="6" fillId="0" borderId="29" xfId="0" applyNumberFormat="1" applyFont="1" applyFill="1" applyBorder="1" applyAlignment="1" applyProtection="1">
      <alignment horizontal="center" vertical="top" wrapText="1"/>
      <protection locked="0"/>
    </xf>
    <xf numFmtId="0" fontId="6" fillId="0" borderId="22" xfId="0" applyNumberFormat="1" applyFont="1" applyFill="1" applyBorder="1" applyAlignment="1" applyProtection="1">
      <alignment horizontal="right" vertical="top" wrapText="1"/>
      <protection locked="0"/>
    </xf>
    <xf numFmtId="0" fontId="6" fillId="0" borderId="21" xfId="0" applyNumberFormat="1" applyFont="1" applyFill="1" applyBorder="1" applyAlignment="1" applyProtection="1">
      <alignment horizontal="right" vertical="top" wrapText="1"/>
      <protection locked="0"/>
    </xf>
    <xf numFmtId="0" fontId="6" fillId="0" borderId="23" xfId="0" applyNumberFormat="1" applyFont="1" applyFill="1" applyBorder="1" applyAlignment="1" applyProtection="1">
      <alignment horizontal="right" vertical="top" wrapText="1"/>
      <protection locked="0"/>
    </xf>
    <xf numFmtId="0" fontId="6" fillId="0" borderId="25" xfId="0" applyNumberFormat="1" applyFont="1" applyFill="1" applyBorder="1" applyAlignment="1" applyProtection="1">
      <alignment horizontal="right" vertical="top" wrapText="1"/>
      <protection locked="0"/>
    </xf>
    <xf numFmtId="164" fontId="10" fillId="0" borderId="22" xfId="0" applyNumberFormat="1" applyFont="1" applyFill="1" applyBorder="1" applyAlignment="1" applyProtection="1">
      <alignment horizontal="right" vertical="top" wrapText="1"/>
      <protection locked="0"/>
    </xf>
    <xf numFmtId="164" fontId="10" fillId="0" borderId="23" xfId="0" applyNumberFormat="1" applyFont="1" applyFill="1" applyBorder="1" applyAlignment="1" applyProtection="1">
      <alignment horizontal="right" vertical="top" wrapText="1"/>
      <protection locked="0"/>
    </xf>
    <xf numFmtId="0" fontId="6" fillId="0" borderId="30" xfId="0" applyNumberFormat="1" applyFont="1" applyFill="1" applyBorder="1" applyAlignment="1" applyProtection="1">
      <alignment horizontal="left" vertical="top" wrapText="1"/>
      <protection locked="0"/>
    </xf>
    <xf numFmtId="164" fontId="10" fillId="0" borderId="16" xfId="0" applyNumberFormat="1" applyFont="1" applyFill="1" applyBorder="1" applyAlignment="1" applyProtection="1">
      <alignment horizontal="right" vertical="top" wrapText="1"/>
      <protection locked="0"/>
    </xf>
    <xf numFmtId="164" fontId="10" fillId="0" borderId="24" xfId="0" applyNumberFormat="1" applyFont="1" applyFill="1" applyBorder="1" applyAlignment="1" applyProtection="1">
      <alignment horizontal="right" vertical="top" wrapText="1"/>
      <protection locked="0"/>
    </xf>
    <xf numFmtId="0" fontId="6" fillId="0" borderId="18" xfId="0" applyNumberFormat="1" applyFont="1" applyFill="1" applyBorder="1" applyAlignment="1" applyProtection="1">
      <alignment horizontal="left" vertical="top" wrapText="1"/>
      <protection locked="0"/>
    </xf>
    <xf numFmtId="164" fontId="10" fillId="0" borderId="25" xfId="0" applyNumberFormat="1" applyFont="1" applyFill="1" applyBorder="1" applyAlignment="1" applyProtection="1">
      <alignment horizontal="right" vertical="top" wrapText="1"/>
      <protection locked="0"/>
    </xf>
    <xf numFmtId="0" fontId="1" fillId="0" borderId="25" xfId="0" applyNumberFormat="1" applyFont="1" applyFill="1" applyBorder="1" applyAlignment="1" applyProtection="1">
      <alignment horizontal="left" vertical="top" wrapText="1"/>
      <protection locked="0"/>
    </xf>
    <xf numFmtId="0" fontId="6" fillId="0" borderId="24" xfId="0" applyNumberFormat="1" applyFont="1" applyFill="1" applyBorder="1" applyAlignment="1" applyProtection="1">
      <alignment horizontal="right" vertical="top" wrapText="1"/>
      <protection locked="0"/>
    </xf>
    <xf numFmtId="0" fontId="6" fillId="0" borderId="33" xfId="0" applyNumberFormat="1" applyFont="1" applyFill="1" applyBorder="1" applyAlignment="1" applyProtection="1">
      <alignment horizontal="left" vertical="top" wrapText="1"/>
      <protection locked="0"/>
    </xf>
    <xf numFmtId="0" fontId="1" fillId="0" borderId="16" xfId="0" applyNumberFormat="1" applyFont="1" applyFill="1" applyBorder="1" applyAlignment="1" applyProtection="1">
      <alignment horizontal="left" vertical="top" wrapText="1"/>
      <protection locked="0"/>
    </xf>
    <xf numFmtId="0" fontId="6" fillId="0" borderId="34" xfId="0" applyNumberFormat="1" applyFont="1" applyFill="1" applyBorder="1" applyAlignment="1" applyProtection="1">
      <alignment horizontal="left" vertical="top" wrapText="1"/>
      <protection locked="0"/>
    </xf>
    <xf numFmtId="0" fontId="6" fillId="0" borderId="26" xfId="0" applyNumberFormat="1" applyFont="1" applyFill="1" applyBorder="1" applyAlignment="1" applyProtection="1">
      <alignment horizontal="right" vertical="top" wrapText="1"/>
      <protection locked="0"/>
    </xf>
    <xf numFmtId="0" fontId="6" fillId="0" borderId="19" xfId="0" applyNumberFormat="1" applyFont="1" applyFill="1" applyBorder="1" applyAlignment="1" applyProtection="1">
      <alignment horizontal="left" vertical="top" wrapText="1"/>
      <protection locked="0"/>
    </xf>
    <xf numFmtId="0" fontId="6" fillId="0" borderId="27" xfId="0" applyNumberFormat="1" applyFont="1" applyFill="1" applyBorder="1" applyAlignment="1" applyProtection="1">
      <alignment horizontal="center" vertical="top" wrapText="1"/>
      <protection locked="0"/>
    </xf>
    <xf numFmtId="0" fontId="6" fillId="0" borderId="17" xfId="0" applyNumberFormat="1" applyFont="1" applyFill="1" applyBorder="1" applyAlignment="1" applyProtection="1">
      <alignment vertical="top" wrapText="1"/>
      <protection locked="0"/>
    </xf>
    <xf numFmtId="0" fontId="6" fillId="0" borderId="31" xfId="0" applyNumberFormat="1" applyFont="1" applyFill="1" applyBorder="1" applyAlignment="1" applyProtection="1">
      <alignment vertical="top" wrapText="1"/>
      <protection locked="0"/>
    </xf>
    <xf numFmtId="0" fontId="6" fillId="0" borderId="32" xfId="0" applyNumberFormat="1" applyFont="1" applyFill="1" applyBorder="1" applyAlignment="1" applyProtection="1">
      <alignment vertical="top" wrapText="1"/>
      <protection locked="0"/>
    </xf>
    <xf numFmtId="0" fontId="1" fillId="0" borderId="23" xfId="0" applyNumberFormat="1" applyFont="1" applyFill="1" applyBorder="1" applyAlignment="1" applyProtection="1">
      <alignment horizontal="left" vertical="top" wrapText="1"/>
      <protection locked="0"/>
    </xf>
    <xf numFmtId="0" fontId="1" fillId="0" borderId="15" xfId="0" applyNumberFormat="1" applyFont="1" applyFill="1" applyBorder="1" applyAlignment="1" applyProtection="1">
      <alignment horizontal="left" vertical="top" wrapText="1"/>
      <protection locked="0"/>
    </xf>
    <xf numFmtId="0" fontId="6" fillId="0" borderId="35" xfId="0" applyNumberFormat="1" applyFont="1" applyFill="1" applyBorder="1" applyAlignment="1" applyProtection="1">
      <alignment horizontal="left" vertical="top" wrapText="1"/>
      <protection locked="0"/>
    </xf>
    <xf numFmtId="0" fontId="6" fillId="0" borderId="27" xfId="0" applyNumberFormat="1" applyFont="1" applyFill="1" applyBorder="1" applyAlignment="1" applyProtection="1">
      <alignment horizontal="left" vertical="top" wrapText="1"/>
      <protection locked="0"/>
    </xf>
    <xf numFmtId="0" fontId="6" fillId="0" borderId="36" xfId="0" applyNumberFormat="1" applyFont="1" applyFill="1" applyBorder="1" applyAlignment="1" applyProtection="1">
      <alignment horizontal="right" vertical="top" wrapText="1"/>
      <protection locked="0"/>
    </xf>
    <xf numFmtId="0" fontId="6" fillId="0" borderId="2" xfId="0" applyNumberFormat="1" applyFont="1" applyFill="1" applyBorder="1" applyAlignment="1" applyProtection="1">
      <alignment horizontal="left" vertical="top" wrapText="1"/>
      <protection locked="0"/>
    </xf>
    <xf numFmtId="2" fontId="6" fillId="0" borderId="24" xfId="0" applyNumberFormat="1" applyFont="1" applyFill="1" applyBorder="1" applyAlignment="1" applyProtection="1">
      <alignment horizontal="right" vertical="top" wrapText="1"/>
      <protection locked="0"/>
    </xf>
    <xf numFmtId="2" fontId="6" fillId="0" borderId="25" xfId="0" applyNumberFormat="1" applyFont="1" applyFill="1" applyBorder="1" applyAlignment="1" applyProtection="1">
      <alignment horizontal="right" vertical="top" wrapText="1"/>
      <protection locked="0"/>
    </xf>
    <xf numFmtId="0" fontId="6" fillId="0" borderId="42" xfId="0" applyNumberFormat="1" applyFont="1" applyFill="1" applyBorder="1" applyAlignment="1" applyProtection="1">
      <alignment horizontal="center" vertical="top" wrapText="1"/>
      <protection locked="0"/>
    </xf>
    <xf numFmtId="0" fontId="10" fillId="0" borderId="17" xfId="0" applyNumberFormat="1" applyFont="1" applyFill="1" applyBorder="1" applyAlignment="1" applyProtection="1">
      <alignment horizontal="center" vertical="top" wrapText="1"/>
      <protection locked="0"/>
    </xf>
    <xf numFmtId="0" fontId="10" fillId="0" borderId="31" xfId="0" applyNumberFormat="1" applyFont="1" applyFill="1" applyBorder="1" applyAlignment="1" applyProtection="1">
      <alignment horizontal="center" vertical="top" wrapText="1"/>
      <protection locked="0"/>
    </xf>
    <xf numFmtId="164" fontId="10" fillId="0" borderId="10" xfId="0" applyNumberFormat="1" applyFont="1" applyFill="1" applyBorder="1" applyAlignment="1" applyProtection="1">
      <alignment horizontal="right" vertical="top" wrapText="1"/>
      <protection locked="0"/>
    </xf>
    <xf numFmtId="0" fontId="6" fillId="6" borderId="4" xfId="0" applyNumberFormat="1" applyFont="1" applyFill="1" applyBorder="1" applyAlignment="1" applyProtection="1">
      <alignment horizontal="left" vertical="top" wrapText="1"/>
      <protection locked="0"/>
    </xf>
    <xf numFmtId="0" fontId="6" fillId="6" borderId="4" xfId="0" applyNumberFormat="1" applyFont="1" applyFill="1" applyBorder="1" applyAlignment="1" applyProtection="1">
      <alignment horizontal="center" vertical="top" wrapText="1"/>
      <protection locked="0"/>
    </xf>
    <xf numFmtId="0" fontId="6" fillId="6" borderId="4" xfId="0" applyNumberFormat="1" applyFont="1" applyFill="1" applyBorder="1" applyAlignment="1" applyProtection="1">
      <alignment horizontal="right" vertical="top" wrapText="1"/>
      <protection locked="0"/>
    </xf>
    <xf numFmtId="0" fontId="6" fillId="6" borderId="5" xfId="0" applyNumberFormat="1" applyFont="1" applyFill="1" applyBorder="1" applyAlignment="1" applyProtection="1">
      <alignment horizontal="left" vertical="top" wrapText="1"/>
      <protection locked="0"/>
    </xf>
    <xf numFmtId="0" fontId="2" fillId="0" borderId="0" xfId="0" applyFont="1" applyAlignment="1">
      <alignment horizontal="right" vertical="top"/>
    </xf>
    <xf numFmtId="0" fontId="6" fillId="0" borderId="15" xfId="0" applyNumberFormat="1" applyFont="1" applyFill="1" applyBorder="1" applyAlignment="1" applyProtection="1">
      <alignment horizontal="right" vertical="top" wrapText="1"/>
      <protection locked="0"/>
    </xf>
    <xf numFmtId="0" fontId="6" fillId="0" borderId="16" xfId="0" applyNumberFormat="1" applyFont="1" applyFill="1" applyBorder="1" applyAlignment="1" applyProtection="1">
      <alignment horizontal="right" vertical="top" wrapText="1"/>
      <protection locked="0"/>
    </xf>
    <xf numFmtId="0" fontId="6" fillId="0" borderId="27" xfId="0" applyNumberFormat="1" applyFont="1" applyFill="1" applyBorder="1" applyAlignment="1" applyProtection="1">
      <alignment horizontal="right" vertical="top" wrapText="1"/>
      <protection locked="0"/>
    </xf>
    <xf numFmtId="0" fontId="6" fillId="0" borderId="15" xfId="0" applyNumberFormat="1" applyFont="1" applyFill="1" applyBorder="1" applyAlignment="1" applyProtection="1">
      <alignment horizontal="center" vertical="top" wrapText="1"/>
      <protection locked="0"/>
    </xf>
    <xf numFmtId="0" fontId="6" fillId="0" borderId="16" xfId="0" applyNumberFormat="1" applyFont="1" applyFill="1" applyBorder="1" applyAlignment="1" applyProtection="1">
      <alignment horizontal="center" vertical="top" wrapText="1"/>
      <protection locked="0"/>
    </xf>
    <xf numFmtId="0" fontId="6" fillId="0" borderId="27" xfId="0" applyNumberFormat="1" applyFont="1" applyFill="1" applyBorder="1" applyAlignment="1" applyProtection="1">
      <alignment horizontal="center" vertical="top" wrapText="1"/>
      <protection locked="0"/>
    </xf>
    <xf numFmtId="0" fontId="6" fillId="0" borderId="24" xfId="0" applyNumberFormat="1" applyFont="1" applyFill="1" applyBorder="1" applyAlignment="1" applyProtection="1">
      <alignment horizontal="center" vertical="top" wrapText="1"/>
      <protection locked="0"/>
    </xf>
    <xf numFmtId="0" fontId="9" fillId="0" borderId="10" xfId="0" applyNumberFormat="1" applyFont="1" applyFill="1" applyBorder="1" applyAlignment="1" applyProtection="1">
      <alignment horizontal="center" vertical="center" wrapText="1"/>
    </xf>
    <xf numFmtId="0" fontId="1" fillId="0" borderId="0" xfId="0" applyNumberFormat="1" applyFont="1" applyFill="1" applyAlignment="1" applyProtection="1">
      <alignment horizontal="left" wrapText="1"/>
    </xf>
    <xf numFmtId="0" fontId="6" fillId="0" borderId="6" xfId="0" applyNumberFormat="1" applyFont="1" applyFill="1" applyBorder="1" applyAlignment="1" applyProtection="1">
      <alignment horizontal="left" vertical="top" wrapText="1"/>
      <protection locked="0"/>
    </xf>
    <xf numFmtId="0" fontId="9" fillId="7" borderId="3" xfId="0" applyNumberFormat="1" applyFont="1" applyFill="1" applyBorder="1" applyAlignment="1" applyProtection="1">
      <alignment horizontal="left" vertical="top" wrapText="1"/>
      <protection locked="0"/>
    </xf>
    <xf numFmtId="0" fontId="6" fillId="0" borderId="3" xfId="0" applyNumberFormat="1" applyFont="1" applyFill="1" applyBorder="1" applyAlignment="1" applyProtection="1">
      <alignment horizontal="left" vertical="top" wrapText="1"/>
      <protection locked="0"/>
    </xf>
    <xf numFmtId="0" fontId="10" fillId="0" borderId="3" xfId="0" applyNumberFormat="1" applyFont="1" applyFill="1" applyBorder="1" applyAlignment="1" applyProtection="1">
      <alignment horizontal="left" vertical="top" wrapText="1"/>
      <protection locked="0"/>
    </xf>
    <xf numFmtId="0" fontId="6" fillId="0" borderId="40" xfId="0" applyNumberFormat="1" applyFont="1" applyFill="1" applyBorder="1" applyAlignment="1" applyProtection="1">
      <alignment horizontal="left" vertical="top" wrapText="1"/>
      <protection locked="0"/>
    </xf>
    <xf numFmtId="0" fontId="6" fillId="0" borderId="9" xfId="0" applyNumberFormat="1" applyFont="1" applyFill="1" applyBorder="1" applyAlignment="1" applyProtection="1">
      <alignment horizontal="left" vertical="top" wrapText="1"/>
      <protection locked="0"/>
    </xf>
    <xf numFmtId="0" fontId="9" fillId="8" borderId="7" xfId="0" applyNumberFormat="1" applyFont="1" applyFill="1" applyBorder="1" applyAlignment="1" applyProtection="1">
      <alignment horizontal="left" vertical="top" wrapText="1"/>
      <protection locked="0"/>
    </xf>
    <xf numFmtId="0" fontId="1" fillId="0" borderId="0" xfId="0" applyNumberFormat="1" applyFont="1" applyFill="1" applyAlignment="1" applyProtection="1">
      <alignment horizontal="right" wrapText="1"/>
    </xf>
    <xf numFmtId="0" fontId="6" fillId="9" borderId="15" xfId="0" applyNumberFormat="1" applyFont="1" applyFill="1" applyBorder="1" applyAlignment="1" applyProtection="1">
      <alignment horizontal="left" vertical="top" wrapText="1"/>
      <protection locked="0"/>
    </xf>
    <xf numFmtId="0" fontId="6" fillId="9" borderId="15" xfId="0" applyNumberFormat="1" applyFont="1" applyFill="1" applyBorder="1" applyAlignment="1" applyProtection="1">
      <alignment horizontal="center" vertical="top" wrapText="1"/>
      <protection locked="0"/>
    </xf>
    <xf numFmtId="0" fontId="6" fillId="9" borderId="21" xfId="0" applyNumberFormat="1" applyFont="1" applyFill="1" applyBorder="1" applyAlignment="1" applyProtection="1">
      <alignment horizontal="right" vertical="top" wrapText="1"/>
      <protection locked="0"/>
    </xf>
    <xf numFmtId="0" fontId="6" fillId="4" borderId="15" xfId="0" applyNumberFormat="1" applyFont="1" applyFill="1" applyBorder="1" applyAlignment="1" applyProtection="1">
      <alignment horizontal="left" vertical="top" wrapText="1"/>
      <protection locked="0"/>
    </xf>
    <xf numFmtId="0" fontId="6" fillId="4" borderId="15" xfId="0" applyNumberFormat="1" applyFont="1" applyFill="1" applyBorder="1" applyAlignment="1" applyProtection="1">
      <alignment horizontal="center" vertical="top" wrapText="1"/>
      <protection locked="0"/>
    </xf>
    <xf numFmtId="0" fontId="6" fillId="4" borderId="21" xfId="0" applyNumberFormat="1" applyFont="1" applyFill="1" applyBorder="1" applyAlignment="1" applyProtection="1">
      <alignment horizontal="right" vertical="top" wrapText="1"/>
      <protection locked="0"/>
    </xf>
    <xf numFmtId="0" fontId="10" fillId="4" borderId="25" xfId="0" applyNumberFormat="1" applyFont="1" applyFill="1" applyBorder="1" applyAlignment="1" applyProtection="1">
      <alignment horizontal="left" vertical="top" wrapText="1"/>
      <protection locked="0"/>
    </xf>
    <xf numFmtId="0" fontId="10" fillId="4" borderId="24" xfId="0" applyNumberFormat="1" applyFont="1" applyFill="1" applyBorder="1" applyAlignment="1" applyProtection="1">
      <alignment horizontal="center" vertical="top" wrapText="1"/>
      <protection locked="0"/>
    </xf>
    <xf numFmtId="0" fontId="10" fillId="4" borderId="25" xfId="0" applyNumberFormat="1" applyFont="1" applyFill="1" applyBorder="1" applyAlignment="1" applyProtection="1">
      <alignment horizontal="right" vertical="top" wrapText="1"/>
      <protection locked="0"/>
    </xf>
    <xf numFmtId="0" fontId="10" fillId="4" borderId="16" xfId="0" applyNumberFormat="1" applyFont="1" applyFill="1" applyBorder="1" applyAlignment="1" applyProtection="1">
      <alignment horizontal="right" vertical="top" wrapText="1"/>
      <protection locked="0"/>
    </xf>
    <xf numFmtId="0" fontId="6" fillId="4" borderId="22" xfId="0" applyNumberFormat="1" applyFont="1" applyFill="1" applyBorder="1" applyAlignment="1" applyProtection="1">
      <alignment horizontal="left" vertical="top" wrapText="1"/>
      <protection locked="0"/>
    </xf>
    <xf numFmtId="0" fontId="6" fillId="4" borderId="23" xfId="0" applyNumberFormat="1" applyFont="1" applyFill="1" applyBorder="1" applyAlignment="1" applyProtection="1">
      <alignment horizontal="center" vertical="top" wrapText="1"/>
      <protection locked="0"/>
    </xf>
    <xf numFmtId="0" fontId="6" fillId="4" borderId="22" xfId="0" applyNumberFormat="1" applyFont="1" applyFill="1" applyBorder="1" applyAlignment="1" applyProtection="1">
      <alignment horizontal="right" vertical="top" wrapText="1"/>
      <protection locked="0"/>
    </xf>
    <xf numFmtId="0" fontId="6" fillId="4" borderId="23" xfId="0" applyNumberFormat="1" applyFont="1" applyFill="1" applyBorder="1" applyAlignment="1" applyProtection="1">
      <alignment horizontal="right" vertical="top" wrapText="1"/>
      <protection locked="0"/>
    </xf>
    <xf numFmtId="0" fontId="6" fillId="4" borderId="4" xfId="0" applyNumberFormat="1" applyFont="1" applyFill="1" applyBorder="1" applyAlignment="1" applyProtection="1">
      <alignment horizontal="left" vertical="top" wrapText="1"/>
      <protection locked="0"/>
    </xf>
    <xf numFmtId="0" fontId="6" fillId="4" borderId="4" xfId="0" applyNumberFormat="1" applyFont="1" applyFill="1" applyBorder="1" applyAlignment="1" applyProtection="1">
      <alignment horizontal="center" vertical="top" wrapText="1"/>
      <protection locked="0"/>
    </xf>
    <xf numFmtId="0" fontId="6" fillId="4" borderId="4" xfId="0" applyNumberFormat="1" applyFont="1" applyFill="1" applyBorder="1" applyAlignment="1" applyProtection="1">
      <alignment horizontal="right" vertical="top" wrapText="1"/>
      <protection locked="0"/>
    </xf>
    <xf numFmtId="0" fontId="6" fillId="4" borderId="5" xfId="0" applyNumberFormat="1" applyFont="1" applyFill="1" applyBorder="1" applyAlignment="1" applyProtection="1">
      <alignment horizontal="left" vertical="top" wrapText="1"/>
      <protection locked="0"/>
    </xf>
    <xf numFmtId="0" fontId="6" fillId="4" borderId="3" xfId="0" applyNumberFormat="1" applyFont="1" applyFill="1" applyBorder="1" applyAlignment="1" applyProtection="1">
      <alignment horizontal="left" vertical="top" wrapText="1"/>
      <protection locked="0"/>
    </xf>
    <xf numFmtId="0" fontId="6" fillId="4" borderId="4" xfId="0" applyNumberFormat="1" applyFont="1" applyFill="1" applyBorder="1" applyAlignment="1" applyProtection="1">
      <alignment vertical="top" wrapText="1"/>
      <protection locked="0"/>
    </xf>
    <xf numFmtId="0" fontId="6" fillId="9" borderId="15" xfId="0" applyNumberFormat="1" applyFont="1" applyFill="1" applyBorder="1" applyAlignment="1" applyProtection="1">
      <alignment horizontal="right" vertical="top" wrapText="1"/>
      <protection locked="0"/>
    </xf>
    <xf numFmtId="0" fontId="6" fillId="9" borderId="18" xfId="0" applyNumberFormat="1" applyFont="1" applyFill="1" applyBorder="1" applyAlignment="1" applyProtection="1">
      <alignment horizontal="left" vertical="top" wrapText="1"/>
      <protection locked="0"/>
    </xf>
    <xf numFmtId="0" fontId="1" fillId="9" borderId="25" xfId="0" applyNumberFormat="1" applyFont="1" applyFill="1" applyBorder="1" applyAlignment="1" applyProtection="1">
      <alignment horizontal="left" vertical="top" wrapText="1"/>
      <protection locked="0"/>
    </xf>
    <xf numFmtId="0" fontId="6" fillId="9" borderId="16" xfId="0" applyNumberFormat="1" applyFont="1" applyFill="1" applyBorder="1" applyAlignment="1" applyProtection="1">
      <alignment horizontal="center" vertical="top" wrapText="1"/>
      <protection locked="0"/>
    </xf>
    <xf numFmtId="0" fontId="6" fillId="9" borderId="24" xfId="0" applyNumberFormat="1" applyFont="1" applyFill="1" applyBorder="1" applyAlignment="1" applyProtection="1">
      <alignment horizontal="right" vertical="top" wrapText="1"/>
      <protection locked="0"/>
    </xf>
    <xf numFmtId="0" fontId="6" fillId="9" borderId="16" xfId="0" applyNumberFormat="1" applyFont="1" applyFill="1" applyBorder="1" applyAlignment="1" applyProtection="1">
      <alignment horizontal="right" vertical="top" wrapText="1"/>
      <protection locked="0"/>
    </xf>
    <xf numFmtId="0" fontId="6" fillId="9" borderId="33" xfId="0" applyNumberFormat="1" applyFont="1" applyFill="1" applyBorder="1" applyAlignment="1" applyProtection="1">
      <alignment horizontal="left" vertical="top" wrapText="1"/>
      <protection locked="0"/>
    </xf>
    <xf numFmtId="0" fontId="6" fillId="9" borderId="21" xfId="0" applyNumberFormat="1" applyFont="1" applyFill="1" applyBorder="1" applyAlignment="1" applyProtection="1">
      <alignment horizontal="left" vertical="top" wrapText="1"/>
      <protection locked="0"/>
    </xf>
    <xf numFmtId="0" fontId="6" fillId="9" borderId="25" xfId="0" applyNumberFormat="1" applyFont="1" applyFill="1" applyBorder="1" applyAlignment="1" applyProtection="1">
      <alignment horizontal="center" vertical="top" wrapText="1"/>
      <protection locked="0"/>
    </xf>
    <xf numFmtId="0" fontId="6" fillId="9" borderId="25" xfId="0" applyNumberFormat="1" applyFont="1" applyFill="1" applyBorder="1" applyAlignment="1" applyProtection="1">
      <alignment horizontal="right" vertical="top" wrapText="1"/>
      <protection locked="0"/>
    </xf>
    <xf numFmtId="0" fontId="1" fillId="9" borderId="24" xfId="0" applyNumberFormat="1" applyFont="1" applyFill="1" applyBorder="1" applyAlignment="1" applyProtection="1">
      <alignment horizontal="left" vertical="top" wrapText="1"/>
      <protection locked="0"/>
    </xf>
    <xf numFmtId="0" fontId="6" fillId="9" borderId="24" xfId="0" applyNumberFormat="1" applyFont="1" applyFill="1" applyBorder="1" applyAlignment="1" applyProtection="1">
      <alignment horizontal="center" vertical="top" wrapText="1"/>
      <protection locked="0"/>
    </xf>
    <xf numFmtId="0" fontId="1" fillId="9" borderId="34" xfId="0" applyNumberFormat="1" applyFont="1" applyFill="1" applyBorder="1" applyAlignment="1" applyProtection="1">
      <alignment horizontal="left" vertical="top" wrapText="1"/>
      <protection locked="0"/>
    </xf>
    <xf numFmtId="0" fontId="1" fillId="4" borderId="25" xfId="0" applyNumberFormat="1" applyFont="1" applyFill="1" applyBorder="1" applyAlignment="1" applyProtection="1">
      <alignment horizontal="left" vertical="top" wrapText="1"/>
      <protection locked="0"/>
    </xf>
    <xf numFmtId="0" fontId="6" fillId="4" borderId="24" xfId="0" applyNumberFormat="1" applyFont="1" applyFill="1" applyBorder="1" applyAlignment="1" applyProtection="1">
      <alignment horizontal="center" vertical="top" wrapText="1"/>
      <protection locked="0"/>
    </xf>
    <xf numFmtId="0" fontId="6" fillId="4" borderId="24" xfId="0" applyNumberFormat="1" applyFont="1" applyFill="1" applyBorder="1" applyAlignment="1" applyProtection="1">
      <alignment horizontal="right" vertical="top" wrapText="1"/>
      <protection locked="0"/>
    </xf>
    <xf numFmtId="0" fontId="6" fillId="4" borderId="25" xfId="0" applyNumberFormat="1" applyFont="1" applyFill="1" applyBorder="1" applyAlignment="1" applyProtection="1">
      <alignment horizontal="right" vertical="top" wrapText="1"/>
      <protection locked="0"/>
    </xf>
    <xf numFmtId="0" fontId="6" fillId="4" borderId="19" xfId="0" applyNumberFormat="1" applyFont="1" applyFill="1" applyBorder="1" applyAlignment="1" applyProtection="1">
      <alignment horizontal="left" vertical="top" wrapText="1"/>
      <protection locked="0"/>
    </xf>
    <xf numFmtId="0" fontId="6" fillId="9" borderId="19" xfId="0" applyNumberFormat="1" applyFont="1" applyFill="1" applyBorder="1" applyAlignment="1" applyProtection="1">
      <alignment horizontal="left" vertical="top" wrapText="1"/>
      <protection locked="0"/>
    </xf>
    <xf numFmtId="0" fontId="1" fillId="9" borderId="22" xfId="0" applyNumberFormat="1" applyFont="1" applyFill="1" applyBorder="1" applyAlignment="1" applyProtection="1">
      <alignment horizontal="left" vertical="top" wrapText="1"/>
      <protection locked="0"/>
    </xf>
    <xf numFmtId="0" fontId="6" fillId="9" borderId="22" xfId="0" applyNumberFormat="1" applyFont="1" applyFill="1" applyBorder="1" applyAlignment="1" applyProtection="1">
      <alignment horizontal="center" vertical="top" wrapText="1"/>
      <protection locked="0"/>
    </xf>
    <xf numFmtId="0" fontId="6" fillId="9" borderId="22" xfId="0" applyNumberFormat="1" applyFont="1" applyFill="1" applyBorder="1" applyAlignment="1" applyProtection="1">
      <alignment horizontal="right" vertical="top" wrapText="1"/>
      <protection locked="0"/>
    </xf>
    <xf numFmtId="0" fontId="6" fillId="9" borderId="30" xfId="0" applyNumberFormat="1" applyFont="1" applyFill="1" applyBorder="1" applyAlignment="1" applyProtection="1">
      <alignment horizontal="left" vertical="top" wrapText="1"/>
      <protection locked="0"/>
    </xf>
    <xf numFmtId="0" fontId="6" fillId="4" borderId="27" xfId="0" applyNumberFormat="1" applyFont="1" applyFill="1" applyBorder="1" applyAlignment="1" applyProtection="1">
      <alignment horizontal="center" vertical="top" wrapText="1"/>
      <protection locked="0"/>
    </xf>
    <xf numFmtId="0" fontId="6" fillId="4" borderId="33" xfId="0" applyNumberFormat="1" applyFont="1" applyFill="1" applyBorder="1" applyAlignment="1" applyProtection="1">
      <alignment horizontal="left" vertical="top" wrapText="1"/>
      <protection locked="0"/>
    </xf>
    <xf numFmtId="0" fontId="6" fillId="9" borderId="27" xfId="0" applyNumberFormat="1" applyFont="1" applyFill="1" applyBorder="1" applyAlignment="1" applyProtection="1">
      <alignment horizontal="right" vertical="top" wrapText="1"/>
      <protection locked="0"/>
    </xf>
    <xf numFmtId="0" fontId="6" fillId="4" borderId="22" xfId="0" applyNumberFormat="1" applyFont="1" applyFill="1" applyBorder="1" applyAlignment="1" applyProtection="1">
      <alignment horizontal="center" vertical="top" wrapText="1"/>
      <protection locked="0"/>
    </xf>
    <xf numFmtId="0" fontId="6" fillId="4" borderId="37" xfId="0" applyNumberFormat="1" applyFont="1" applyFill="1" applyBorder="1" applyAlignment="1" applyProtection="1">
      <alignment horizontal="right" vertical="top" wrapText="1"/>
      <protection locked="0"/>
    </xf>
    <xf numFmtId="0" fontId="6" fillId="4" borderId="39" xfId="0" applyNumberFormat="1" applyFont="1" applyFill="1" applyBorder="1" applyAlignment="1" applyProtection="1">
      <alignment horizontal="left" vertical="top" wrapText="1"/>
      <protection locked="0"/>
    </xf>
    <xf numFmtId="0" fontId="6" fillId="4" borderId="38" xfId="0" applyNumberFormat="1" applyFont="1" applyFill="1" applyBorder="1" applyAlignment="1" applyProtection="1">
      <alignment horizontal="left" vertical="top" wrapText="1"/>
      <protection locked="0"/>
    </xf>
    <xf numFmtId="0" fontId="6" fillId="9" borderId="25" xfId="0" applyNumberFormat="1" applyFont="1" applyFill="1" applyBorder="1" applyAlignment="1" applyProtection="1">
      <alignment horizontal="left" vertical="top" wrapText="1"/>
      <protection locked="0"/>
    </xf>
    <xf numFmtId="0" fontId="6" fillId="4" borderId="25" xfId="0" applyNumberFormat="1" applyFont="1" applyFill="1" applyBorder="1" applyAlignment="1" applyProtection="1">
      <alignment horizontal="left" vertical="top" wrapText="1"/>
      <protection locked="0"/>
    </xf>
    <xf numFmtId="0" fontId="6" fillId="4" borderId="34" xfId="0" applyNumberFormat="1" applyFont="1" applyFill="1" applyBorder="1" applyAlignment="1" applyProtection="1">
      <alignment horizontal="left" vertical="top" wrapText="1"/>
      <protection locked="0"/>
    </xf>
    <xf numFmtId="0" fontId="6" fillId="3" borderId="15" xfId="0" applyNumberFormat="1" applyFont="1" applyFill="1" applyBorder="1" applyAlignment="1" applyProtection="1">
      <alignment vertical="top" wrapText="1"/>
      <protection locked="0"/>
    </xf>
    <xf numFmtId="0" fontId="6" fillId="3" borderId="4" xfId="0" applyNumberFormat="1" applyFont="1" applyFill="1" applyBorder="1" applyAlignment="1" applyProtection="1">
      <alignment horizontal="center" vertical="top" wrapText="1"/>
      <protection locked="0"/>
    </xf>
    <xf numFmtId="2" fontId="6" fillId="3" borderId="4" xfId="0" applyNumberFormat="1" applyFont="1" applyFill="1" applyBorder="1" applyAlignment="1" applyProtection="1">
      <alignment horizontal="right" vertical="top" wrapText="1"/>
      <protection locked="0"/>
    </xf>
    <xf numFmtId="0" fontId="6" fillId="3" borderId="4" xfId="0" applyNumberFormat="1" applyFont="1" applyFill="1" applyBorder="1" applyAlignment="1" applyProtection="1">
      <alignment horizontal="right" vertical="top" wrapText="1"/>
      <protection locked="0"/>
    </xf>
    <xf numFmtId="0" fontId="6" fillId="3" borderId="5" xfId="0" applyNumberFormat="1" applyFont="1" applyFill="1" applyBorder="1" applyAlignment="1" applyProtection="1">
      <alignment horizontal="left" vertical="top" wrapText="1"/>
      <protection locked="0"/>
    </xf>
    <xf numFmtId="0" fontId="6" fillId="3" borderId="22" xfId="0" applyNumberFormat="1" applyFont="1" applyFill="1" applyBorder="1" applyAlignment="1" applyProtection="1">
      <alignment horizontal="center" vertical="top" wrapText="1"/>
      <protection locked="0"/>
    </xf>
    <xf numFmtId="164" fontId="6" fillId="3" borderId="4" xfId="0" applyNumberFormat="1" applyFont="1" applyFill="1" applyBorder="1" applyAlignment="1" applyProtection="1">
      <alignment horizontal="right" vertical="top" wrapText="1"/>
    </xf>
    <xf numFmtId="0" fontId="6" fillId="9" borderId="21" xfId="0" applyNumberFormat="1" applyFont="1" applyFill="1" applyBorder="1" applyAlignment="1" applyProtection="1">
      <alignment horizontal="center" vertical="top" wrapText="1"/>
      <protection locked="0"/>
    </xf>
    <xf numFmtId="0" fontId="6" fillId="9" borderId="16" xfId="0" applyNumberFormat="1" applyFont="1" applyFill="1" applyBorder="1" applyAlignment="1" applyProtection="1">
      <alignment horizontal="left" vertical="top" wrapText="1"/>
      <protection locked="0"/>
    </xf>
    <xf numFmtId="0" fontId="6" fillId="9" borderId="34" xfId="0" applyNumberFormat="1" applyFont="1" applyFill="1" applyBorder="1" applyAlignment="1" applyProtection="1">
      <alignment horizontal="left" vertical="top" wrapText="1"/>
      <protection locked="0"/>
    </xf>
    <xf numFmtId="0" fontId="6" fillId="9" borderId="28" xfId="0" applyNumberFormat="1" applyFont="1" applyFill="1" applyBorder="1" applyAlignment="1" applyProtection="1">
      <alignment horizontal="left" vertical="top" wrapText="1"/>
      <protection locked="0"/>
    </xf>
    <xf numFmtId="0" fontId="6" fillId="4" borderId="24" xfId="0" applyNumberFormat="1" applyFont="1" applyFill="1" applyBorder="1" applyAlignment="1" applyProtection="1">
      <alignment horizontal="left" vertical="top" wrapText="1"/>
      <protection locked="0"/>
    </xf>
    <xf numFmtId="0" fontId="6" fillId="4" borderId="16" xfId="0" applyNumberFormat="1" applyFont="1" applyFill="1" applyBorder="1" applyAlignment="1" applyProtection="1">
      <alignment horizontal="center" vertical="top" wrapText="1"/>
      <protection locked="0"/>
    </xf>
    <xf numFmtId="0" fontId="6" fillId="9" borderId="4" xfId="0" applyNumberFormat="1" applyFont="1" applyFill="1" applyBorder="1" applyAlignment="1" applyProtection="1">
      <alignment horizontal="left" vertical="top" wrapText="1"/>
      <protection locked="0"/>
    </xf>
    <xf numFmtId="0" fontId="6" fillId="9" borderId="4" xfId="0" applyNumberFormat="1" applyFont="1" applyFill="1" applyBorder="1" applyAlignment="1" applyProtection="1">
      <alignment horizontal="center" vertical="top" wrapText="1"/>
      <protection locked="0"/>
    </xf>
    <xf numFmtId="0" fontId="6" fillId="9" borderId="4" xfId="0" applyNumberFormat="1" applyFont="1" applyFill="1" applyBorder="1" applyAlignment="1" applyProtection="1">
      <alignment horizontal="right" vertical="top" wrapText="1"/>
      <protection locked="0"/>
    </xf>
    <xf numFmtId="0" fontId="6" fillId="9" borderId="5" xfId="0" applyNumberFormat="1" applyFont="1" applyFill="1" applyBorder="1" applyAlignment="1" applyProtection="1">
      <alignment horizontal="left" vertical="top" wrapText="1"/>
      <protection locked="0"/>
    </xf>
    <xf numFmtId="0" fontId="6" fillId="9" borderId="3" xfId="0" applyNumberFormat="1" applyFont="1" applyFill="1" applyBorder="1" applyAlignment="1" applyProtection="1">
      <alignment horizontal="left" vertical="top" wrapText="1"/>
      <protection locked="0"/>
    </xf>
    <xf numFmtId="0" fontId="6" fillId="9" borderId="4" xfId="0" applyNumberFormat="1" applyFont="1" applyFill="1" applyBorder="1" applyAlignment="1" applyProtection="1">
      <alignment vertical="top" wrapText="1"/>
      <protection locked="0"/>
    </xf>
    <xf numFmtId="0" fontId="9" fillId="0" borderId="7" xfId="0" applyNumberFormat="1" applyFont="1" applyFill="1" applyBorder="1" applyAlignment="1" applyProtection="1">
      <alignment horizontal="center" vertical="center" wrapText="1"/>
    </xf>
    <xf numFmtId="0" fontId="6" fillId="0" borderId="43" xfId="0" applyNumberFormat="1" applyFont="1" applyFill="1" applyBorder="1" applyAlignment="1" applyProtection="1">
      <alignment horizontal="left" vertical="top" wrapText="1"/>
      <protection locked="0"/>
    </xf>
    <xf numFmtId="0" fontId="6" fillId="9" borderId="44" xfId="0" applyNumberFormat="1" applyFont="1" applyFill="1" applyBorder="1" applyAlignment="1" applyProtection="1">
      <alignment horizontal="left" vertical="top" wrapText="1"/>
      <protection locked="0"/>
    </xf>
    <xf numFmtId="0" fontId="9" fillId="5" borderId="3" xfId="0" applyNumberFormat="1" applyFont="1" applyFill="1" applyBorder="1" applyAlignment="1" applyProtection="1">
      <alignment horizontal="left" vertical="top" wrapText="1"/>
      <protection locked="0"/>
    </xf>
    <xf numFmtId="0" fontId="9" fillId="6" borderId="3" xfId="0" applyNumberFormat="1" applyFont="1" applyFill="1" applyBorder="1" applyAlignment="1" applyProtection="1">
      <alignment horizontal="left" vertical="top" wrapText="1"/>
      <protection locked="0"/>
    </xf>
    <xf numFmtId="0" fontId="6" fillId="3" borderId="12" xfId="0" applyNumberFormat="1" applyFont="1" applyFill="1" applyBorder="1" applyAlignment="1" applyProtection="1">
      <alignment horizontal="left" vertical="top" wrapText="1"/>
      <protection locked="0"/>
    </xf>
    <xf numFmtId="0" fontId="6" fillId="3" borderId="32" xfId="0" applyNumberFormat="1" applyFont="1" applyFill="1" applyBorder="1" applyAlignment="1" applyProtection="1">
      <alignment vertical="top" wrapText="1"/>
      <protection locked="0"/>
    </xf>
    <xf numFmtId="0" fontId="6" fillId="3" borderId="4" xfId="0" applyNumberFormat="1" applyFont="1" applyFill="1" applyBorder="1" applyAlignment="1" applyProtection="1">
      <alignment horizontal="left" vertical="top" wrapText="1"/>
      <protection locked="0"/>
    </xf>
    <xf numFmtId="0" fontId="2" fillId="0" borderId="0" xfId="0" applyFont="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0" fontId="3" fillId="0" borderId="0" xfId="1" applyFont="1" applyAlignment="1">
      <alignment horizontal="center" wrapText="1"/>
    </xf>
    <xf numFmtId="0" fontId="0" fillId="0" borderId="0" xfId="0" applyAlignment="1">
      <alignment wrapText="1"/>
    </xf>
    <xf numFmtId="49" fontId="3" fillId="0" borderId="0" xfId="1" applyNumberFormat="1" applyFont="1" applyAlignment="1">
      <alignment horizontal="left" vertical="top" wrapText="1"/>
    </xf>
    <xf numFmtId="0" fontId="5" fillId="0" borderId="0" xfId="0" applyFont="1" applyAlignment="1">
      <alignment horizontal="left" vertical="center" wrapText="1"/>
    </xf>
    <xf numFmtId="0" fontId="0" fillId="0" borderId="0" xfId="0" applyAlignment="1">
      <alignment horizontal="left" wrapText="1"/>
    </xf>
    <xf numFmtId="0" fontId="2" fillId="0" borderId="0" xfId="1" applyFont="1" applyAlignment="1">
      <alignment horizontal="right"/>
    </xf>
    <xf numFmtId="0" fontId="2" fillId="0" borderId="0" xfId="0" applyFont="1" applyAlignment="1">
      <alignment horizontal="right" vertical="top"/>
    </xf>
    <xf numFmtId="0" fontId="3" fillId="0" borderId="0" xfId="0" applyFont="1" applyAlignment="1">
      <alignment horizontal="center" wrapText="1"/>
    </xf>
    <xf numFmtId="0" fontId="0" fillId="0" borderId="0" xfId="0" applyAlignment="1">
      <alignment horizontal="center" wrapText="1"/>
    </xf>
    <xf numFmtId="0" fontId="5" fillId="0" borderId="0" xfId="0" applyFont="1" applyBorder="1" applyAlignment="1">
      <alignment horizontal="left" vertical="top" wrapText="1"/>
    </xf>
    <xf numFmtId="0" fontId="9" fillId="0" borderId="0" xfId="0" applyNumberFormat="1" applyFont="1" applyFill="1" applyAlignment="1" applyProtection="1">
      <alignment horizontal="center" vertical="top" wrapText="1"/>
      <protection locked="0"/>
    </xf>
    <xf numFmtId="0" fontId="6" fillId="0" borderId="15" xfId="0" applyNumberFormat="1" applyFont="1" applyFill="1" applyBorder="1" applyAlignment="1" applyProtection="1">
      <alignment horizontal="right" vertical="top" wrapText="1"/>
      <protection locked="0"/>
    </xf>
    <xf numFmtId="0" fontId="6" fillId="0" borderId="16" xfId="0" applyNumberFormat="1" applyFont="1" applyFill="1" applyBorder="1" applyAlignment="1" applyProtection="1">
      <alignment horizontal="right" vertical="top" wrapText="1"/>
      <protection locked="0"/>
    </xf>
    <xf numFmtId="0" fontId="6" fillId="0" borderId="27" xfId="0" applyNumberFormat="1" applyFont="1" applyFill="1" applyBorder="1" applyAlignment="1" applyProtection="1">
      <alignment horizontal="right" vertical="top" wrapText="1"/>
      <protection locked="0"/>
    </xf>
    <xf numFmtId="0" fontId="6" fillId="0" borderId="18" xfId="0" applyNumberFormat="1" applyFont="1" applyFill="1" applyBorder="1" applyAlignment="1" applyProtection="1">
      <alignment horizontal="left" vertical="top" wrapText="1"/>
      <protection locked="0"/>
    </xf>
    <xf numFmtId="0" fontId="6" fillId="0" borderId="19" xfId="0" applyNumberFormat="1" applyFont="1" applyFill="1" applyBorder="1" applyAlignment="1" applyProtection="1">
      <alignment horizontal="left" vertical="top" wrapText="1"/>
      <protection locked="0"/>
    </xf>
    <xf numFmtId="0" fontId="6" fillId="0" borderId="41" xfId="0" applyNumberFormat="1" applyFont="1" applyFill="1" applyBorder="1" applyAlignment="1" applyProtection="1">
      <alignment horizontal="left" vertical="top" wrapText="1"/>
      <protection locked="0"/>
    </xf>
    <xf numFmtId="0" fontId="6" fillId="0" borderId="15" xfId="0" applyNumberFormat="1" applyFont="1" applyFill="1" applyBorder="1" applyAlignment="1" applyProtection="1">
      <alignment horizontal="left" vertical="top" wrapText="1"/>
      <protection locked="0"/>
    </xf>
    <xf numFmtId="0" fontId="6" fillId="0" borderId="16" xfId="0" applyNumberFormat="1" applyFont="1" applyFill="1" applyBorder="1" applyAlignment="1" applyProtection="1">
      <alignment horizontal="left" vertical="top" wrapText="1"/>
      <protection locked="0"/>
    </xf>
    <xf numFmtId="0" fontId="6" fillId="0" borderId="17" xfId="0" applyNumberFormat="1" applyFont="1" applyFill="1" applyBorder="1" applyAlignment="1" applyProtection="1">
      <alignment horizontal="left" vertical="top" wrapText="1"/>
      <protection locked="0"/>
    </xf>
    <xf numFmtId="0" fontId="6" fillId="0" borderId="12" xfId="0" applyNumberFormat="1" applyFont="1" applyFill="1" applyBorder="1" applyAlignment="1" applyProtection="1">
      <alignment horizontal="left" vertical="top" wrapText="1"/>
      <protection locked="0"/>
    </xf>
    <xf numFmtId="0" fontId="6" fillId="0" borderId="13" xfId="0" applyNumberFormat="1" applyFont="1" applyFill="1" applyBorder="1" applyAlignment="1" applyProtection="1">
      <alignment horizontal="left" vertical="top" wrapText="1"/>
      <protection locked="0"/>
    </xf>
    <xf numFmtId="0" fontId="0" fillId="0" borderId="14" xfId="0" applyBorder="1" applyAlignment="1">
      <alignment horizontal="left" vertical="top" wrapText="1"/>
    </xf>
    <xf numFmtId="0" fontId="6" fillId="0" borderId="15" xfId="0" applyNumberFormat="1" applyFont="1" applyFill="1" applyBorder="1" applyAlignment="1" applyProtection="1">
      <alignment horizontal="center" vertical="top" wrapText="1"/>
      <protection locked="0"/>
    </xf>
    <xf numFmtId="0" fontId="6" fillId="0" borderId="16" xfId="0" applyNumberFormat="1" applyFont="1" applyFill="1" applyBorder="1" applyAlignment="1" applyProtection="1">
      <alignment horizontal="center" vertical="top" wrapText="1"/>
      <protection locked="0"/>
    </xf>
    <xf numFmtId="0" fontId="6" fillId="0" borderId="17" xfId="0" applyNumberFormat="1" applyFont="1" applyFill="1" applyBorder="1" applyAlignment="1" applyProtection="1">
      <alignment horizontal="center" vertical="top" wrapText="1"/>
      <protection locked="0"/>
    </xf>
    <xf numFmtId="0" fontId="6" fillId="0" borderId="17" xfId="0" applyNumberFormat="1" applyFont="1" applyFill="1" applyBorder="1" applyAlignment="1" applyProtection="1">
      <alignment horizontal="right" vertical="top" wrapText="1"/>
      <protection locked="0"/>
    </xf>
    <xf numFmtId="0" fontId="6" fillId="0" borderId="20" xfId="0" applyNumberFormat="1" applyFont="1" applyFill="1" applyBorder="1" applyAlignment="1" applyProtection="1">
      <alignment horizontal="left" vertical="top" wrapText="1"/>
      <protection locked="0"/>
    </xf>
    <xf numFmtId="0" fontId="6" fillId="0" borderId="14" xfId="0" applyNumberFormat="1" applyFont="1" applyFill="1" applyBorder="1" applyAlignment="1" applyProtection="1">
      <alignment horizontal="left" vertical="top" wrapText="1"/>
      <protection locked="0"/>
    </xf>
    <xf numFmtId="0" fontId="6" fillId="0" borderId="27" xfId="0" applyNumberFormat="1" applyFont="1" applyFill="1" applyBorder="1" applyAlignment="1" applyProtection="1">
      <alignment horizontal="center" vertical="top" wrapText="1"/>
      <protection locked="0"/>
    </xf>
    <xf numFmtId="0" fontId="0" fillId="0" borderId="16" xfId="0" applyBorder="1" applyAlignment="1">
      <alignment horizontal="left" vertical="top" wrapText="1"/>
    </xf>
    <xf numFmtId="0" fontId="0" fillId="0" borderId="17" xfId="0" applyBorder="1" applyAlignment="1">
      <alignment horizontal="left" vertical="top" wrapText="1"/>
    </xf>
    <xf numFmtId="0" fontId="6" fillId="9" borderId="12" xfId="0" applyNumberFormat="1" applyFont="1" applyFill="1" applyBorder="1" applyAlignment="1" applyProtection="1">
      <alignment horizontal="left" vertical="top" wrapText="1"/>
      <protection locked="0"/>
    </xf>
    <xf numFmtId="0" fontId="6" fillId="9" borderId="13" xfId="0" applyNumberFormat="1" applyFont="1" applyFill="1" applyBorder="1" applyAlignment="1" applyProtection="1">
      <alignment horizontal="left" vertical="top" wrapText="1"/>
      <protection locked="0"/>
    </xf>
    <xf numFmtId="0" fontId="6" fillId="9" borderId="14" xfId="0" applyNumberFormat="1" applyFont="1" applyFill="1" applyBorder="1" applyAlignment="1" applyProtection="1">
      <alignment horizontal="left" vertical="top" wrapText="1"/>
      <protection locked="0"/>
    </xf>
    <xf numFmtId="0" fontId="6" fillId="9" borderId="15" xfId="0" applyNumberFormat="1" applyFont="1" applyFill="1" applyBorder="1" applyAlignment="1" applyProtection="1">
      <alignment horizontal="left" vertical="top" wrapText="1"/>
      <protection locked="0"/>
    </xf>
    <xf numFmtId="0" fontId="6" fillId="9" borderId="16" xfId="0" applyNumberFormat="1" applyFont="1" applyFill="1" applyBorder="1" applyAlignment="1" applyProtection="1">
      <alignment horizontal="left" vertical="top" wrapText="1"/>
      <protection locked="0"/>
    </xf>
    <xf numFmtId="0" fontId="6" fillId="9" borderId="17" xfId="0" applyNumberFormat="1" applyFont="1" applyFill="1" applyBorder="1" applyAlignment="1" applyProtection="1">
      <alignment horizontal="left" vertical="top" wrapText="1"/>
      <protection locked="0"/>
    </xf>
    <xf numFmtId="0" fontId="6" fillId="3" borderId="15" xfId="0" applyNumberFormat="1" applyFont="1" applyFill="1" applyBorder="1" applyAlignment="1" applyProtection="1">
      <alignment horizontal="left" vertical="top" wrapText="1"/>
      <protection locked="0"/>
    </xf>
    <xf numFmtId="0" fontId="6" fillId="3" borderId="16" xfId="0" applyNumberFormat="1" applyFont="1" applyFill="1" applyBorder="1" applyAlignment="1" applyProtection="1">
      <alignment horizontal="left" vertical="top" wrapText="1"/>
      <protection locked="0"/>
    </xf>
    <xf numFmtId="0" fontId="6" fillId="3" borderId="17" xfId="0" applyNumberFormat="1" applyFont="1" applyFill="1" applyBorder="1" applyAlignment="1" applyProtection="1">
      <alignment horizontal="left" vertical="top" wrapText="1"/>
      <protection locked="0"/>
    </xf>
    <xf numFmtId="0" fontId="0" fillId="0" borderId="16" xfId="0" applyBorder="1" applyAlignment="1">
      <alignment horizontal="right" vertical="top" wrapText="1"/>
    </xf>
    <xf numFmtId="0" fontId="0" fillId="0" borderId="17" xfId="0" applyBorder="1" applyAlignment="1">
      <alignment horizontal="right" vertical="top" wrapText="1"/>
    </xf>
    <xf numFmtId="0" fontId="6" fillId="3" borderId="12" xfId="0" applyNumberFormat="1" applyFont="1" applyFill="1" applyBorder="1" applyAlignment="1" applyProtection="1">
      <alignment horizontal="left" vertical="top" wrapText="1"/>
      <protection locked="0"/>
    </xf>
    <xf numFmtId="0" fontId="6" fillId="3" borderId="14" xfId="0" applyNumberFormat="1" applyFont="1" applyFill="1" applyBorder="1" applyAlignment="1" applyProtection="1">
      <alignment horizontal="left" vertical="top" wrapText="1"/>
      <protection locked="0"/>
    </xf>
    <xf numFmtId="0" fontId="0" fillId="0" borderId="19" xfId="0" applyBorder="1" applyAlignment="1">
      <alignment horizontal="left" vertical="top" wrapText="1"/>
    </xf>
    <xf numFmtId="0" fontId="0" fillId="0" borderId="20" xfId="0" applyBorder="1" applyAlignment="1">
      <alignment horizontal="left" vertical="top" wrapText="1"/>
    </xf>
    <xf numFmtId="0" fontId="6" fillId="9" borderId="24" xfId="0" applyNumberFormat="1" applyFont="1" applyFill="1" applyBorder="1" applyAlignment="1" applyProtection="1">
      <alignment horizontal="right" vertical="top" wrapText="1"/>
      <protection locked="0"/>
    </xf>
    <xf numFmtId="0" fontId="6" fillId="9" borderId="16" xfId="0" applyNumberFormat="1" applyFont="1" applyFill="1" applyBorder="1" applyAlignment="1" applyProtection="1">
      <alignment horizontal="right" vertical="top" wrapText="1"/>
      <protection locked="0"/>
    </xf>
    <xf numFmtId="0" fontId="6" fillId="9" borderId="17" xfId="0" applyNumberFormat="1" applyFont="1" applyFill="1" applyBorder="1" applyAlignment="1" applyProtection="1">
      <alignment horizontal="right" vertical="top" wrapText="1"/>
      <protection locked="0"/>
    </xf>
    <xf numFmtId="0" fontId="6" fillId="9" borderId="19" xfId="0" applyNumberFormat="1" applyFont="1" applyFill="1" applyBorder="1" applyAlignment="1" applyProtection="1">
      <alignment horizontal="left" vertical="top" wrapText="1"/>
      <protection locked="0"/>
    </xf>
    <xf numFmtId="0" fontId="6" fillId="9" borderId="20" xfId="0" applyNumberFormat="1" applyFont="1" applyFill="1" applyBorder="1" applyAlignment="1" applyProtection="1">
      <alignment horizontal="left" vertical="top" wrapText="1"/>
      <protection locked="0"/>
    </xf>
    <xf numFmtId="0" fontId="6" fillId="4" borderId="12" xfId="0" applyNumberFormat="1" applyFont="1" applyFill="1" applyBorder="1" applyAlignment="1" applyProtection="1">
      <alignment horizontal="left" vertical="top" wrapText="1"/>
      <protection locked="0"/>
    </xf>
    <xf numFmtId="0" fontId="6" fillId="4" borderId="13" xfId="0" applyNumberFormat="1" applyFont="1" applyFill="1" applyBorder="1" applyAlignment="1" applyProtection="1">
      <alignment horizontal="left" vertical="top" wrapText="1"/>
      <protection locked="0"/>
    </xf>
    <xf numFmtId="0" fontId="6" fillId="4" borderId="14" xfId="0" applyNumberFormat="1" applyFont="1" applyFill="1" applyBorder="1" applyAlignment="1" applyProtection="1">
      <alignment horizontal="left" vertical="top" wrapText="1"/>
      <protection locked="0"/>
    </xf>
    <xf numFmtId="0" fontId="6" fillId="4" borderId="15" xfId="0" applyNumberFormat="1" applyFont="1" applyFill="1" applyBorder="1" applyAlignment="1" applyProtection="1">
      <alignment horizontal="left" vertical="top" wrapText="1"/>
      <protection locked="0"/>
    </xf>
    <xf numFmtId="0" fontId="6" fillId="4" borderId="16" xfId="0" applyNumberFormat="1" applyFont="1" applyFill="1" applyBorder="1" applyAlignment="1" applyProtection="1">
      <alignment horizontal="left" vertical="top" wrapText="1"/>
      <protection locked="0"/>
    </xf>
    <xf numFmtId="0" fontId="6" fillId="4" borderId="17" xfId="0" applyNumberFormat="1" applyFont="1" applyFill="1" applyBorder="1" applyAlignment="1" applyProtection="1">
      <alignment horizontal="left" vertical="top" wrapText="1"/>
      <protection locked="0"/>
    </xf>
    <xf numFmtId="0" fontId="6" fillId="4" borderId="18" xfId="0" applyNumberFormat="1" applyFont="1" applyFill="1" applyBorder="1" applyAlignment="1" applyProtection="1">
      <alignment horizontal="left" vertical="top" wrapText="1"/>
      <protection locked="0"/>
    </xf>
    <xf numFmtId="0" fontId="0" fillId="4" borderId="19" xfId="0" applyFill="1" applyBorder="1" applyAlignment="1">
      <alignment horizontal="left" vertical="top" wrapText="1"/>
    </xf>
    <xf numFmtId="0" fontId="0" fillId="4" borderId="20" xfId="0" applyFill="1" applyBorder="1" applyAlignment="1">
      <alignment horizontal="left" vertical="top" wrapText="1"/>
    </xf>
    <xf numFmtId="0" fontId="6" fillId="9" borderId="16" xfId="0" applyNumberFormat="1" applyFont="1" applyFill="1" applyBorder="1" applyAlignment="1" applyProtection="1">
      <alignment horizontal="center" vertical="top" wrapText="1"/>
      <protection locked="0"/>
    </xf>
    <xf numFmtId="0" fontId="6" fillId="9" borderId="17" xfId="0" applyNumberFormat="1" applyFont="1" applyFill="1" applyBorder="1" applyAlignment="1" applyProtection="1">
      <alignment horizontal="center" vertical="top" wrapText="1"/>
      <protection locked="0"/>
    </xf>
    <xf numFmtId="0" fontId="6" fillId="4" borderId="15" xfId="0" applyNumberFormat="1" applyFont="1" applyFill="1" applyBorder="1" applyAlignment="1" applyProtection="1">
      <alignment horizontal="right" vertical="top" wrapText="1"/>
      <protection locked="0"/>
    </xf>
    <xf numFmtId="0" fontId="0" fillId="4" borderId="16" xfId="0" applyFill="1" applyBorder="1" applyAlignment="1">
      <alignment horizontal="right" vertical="top" wrapText="1"/>
    </xf>
    <xf numFmtId="0" fontId="0" fillId="4" borderId="17" xfId="0" applyFill="1" applyBorder="1" applyAlignment="1">
      <alignment horizontal="right" vertical="top" wrapText="1"/>
    </xf>
    <xf numFmtId="0" fontId="0" fillId="4" borderId="16" xfId="0" applyFill="1" applyBorder="1" applyAlignment="1">
      <alignment horizontal="left" vertical="top" wrapText="1"/>
    </xf>
    <xf numFmtId="0" fontId="0" fillId="4" borderId="17" xfId="0" applyFill="1" applyBorder="1" applyAlignment="1">
      <alignment horizontal="left" vertical="top" wrapText="1"/>
    </xf>
    <xf numFmtId="0" fontId="6" fillId="4" borderId="15" xfId="0" applyNumberFormat="1" applyFont="1" applyFill="1" applyBorder="1" applyAlignment="1" applyProtection="1">
      <alignment horizontal="center" vertical="top" wrapText="1"/>
      <protection locked="0"/>
    </xf>
    <xf numFmtId="0" fontId="0" fillId="4" borderId="16" xfId="0" applyFill="1" applyBorder="1" applyAlignment="1">
      <alignment horizontal="center" vertical="top" wrapText="1"/>
    </xf>
    <xf numFmtId="0" fontId="0" fillId="4" borderId="17" xfId="0" applyFill="1" applyBorder="1" applyAlignment="1">
      <alignment horizontal="center" vertical="top" wrapText="1"/>
    </xf>
    <xf numFmtId="0" fontId="5" fillId="0" borderId="0" xfId="0" applyNumberFormat="1" applyFont="1" applyFill="1" applyAlignment="1" applyProtection="1">
      <alignment horizontal="center" wrapText="1"/>
    </xf>
    <xf numFmtId="0" fontId="7" fillId="0" borderId="0" xfId="0" applyNumberFormat="1" applyFont="1" applyFill="1" applyAlignment="1" applyProtection="1">
      <alignment horizontal="center" wrapText="1"/>
    </xf>
    <xf numFmtId="0" fontId="9" fillId="0" borderId="4" xfId="0" applyNumberFormat="1" applyFont="1" applyFill="1" applyBorder="1" applyAlignment="1" applyProtection="1">
      <alignment horizontal="center" vertical="center" wrapText="1"/>
    </xf>
    <xf numFmtId="0" fontId="9" fillId="0" borderId="7" xfId="0" applyNumberFormat="1" applyFont="1" applyFill="1" applyBorder="1" applyAlignment="1" applyProtection="1">
      <alignment horizontal="center" vertical="center" wrapText="1"/>
    </xf>
    <xf numFmtId="0" fontId="9" fillId="0" borderId="10"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center" vertical="center" wrapText="1"/>
    </xf>
    <xf numFmtId="0" fontId="9" fillId="0" borderId="8" xfId="0" applyNumberFormat="1" applyFont="1" applyFill="1" applyBorder="1" applyAlignment="1" applyProtection="1">
      <alignment horizontal="center" vertical="center" wrapText="1"/>
    </xf>
    <xf numFmtId="0" fontId="9" fillId="0" borderId="11"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center" vertical="center" wrapText="1"/>
    </xf>
    <xf numFmtId="0" fontId="9" fillId="0" borderId="6" xfId="0" applyNumberFormat="1" applyFont="1" applyFill="1" applyBorder="1" applyAlignment="1" applyProtection="1">
      <alignment horizontal="center" vertical="center" wrapText="1"/>
    </xf>
    <xf numFmtId="0" fontId="9" fillId="0" borderId="9" xfId="0" applyNumberFormat="1" applyFont="1" applyFill="1" applyBorder="1" applyAlignment="1" applyProtection="1">
      <alignment horizontal="center" vertical="center"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FF99"/>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5140283622244333E-2"/>
          <c:y val="0.12838188976377954"/>
          <c:w val="0.7931772983946469"/>
          <c:h val="0.75264770727188501"/>
        </c:manualLayout>
      </c:layout>
      <c:pie3DChart>
        <c:varyColors val="1"/>
        <c:ser>
          <c:idx val="0"/>
          <c:order val="0"/>
          <c:dPt>
            <c:idx val="0"/>
            <c:bubble3D val="0"/>
            <c:spPr>
              <a:solidFill>
                <a:schemeClr val="bg1"/>
              </a:solidFill>
              <a:ln w="25400">
                <a:solidFill>
                  <a:schemeClr val="bg1">
                    <a:lumMod val="65000"/>
                  </a:schemeClr>
                </a:solidFill>
              </a:ln>
              <a:effectLst/>
              <a:sp3d contourW="25400">
                <a:contourClr>
                  <a:schemeClr val="bg1">
                    <a:lumMod val="65000"/>
                  </a:schemeClr>
                </a:contourClr>
              </a:sp3d>
            </c:spPr>
            <c:extLst xmlns:c16r2="http://schemas.microsoft.com/office/drawing/2015/06/chart">
              <c:ext xmlns:c16="http://schemas.microsoft.com/office/drawing/2014/chart" uri="{C3380CC4-5D6E-409C-BE32-E72D297353CC}">
                <c16:uniqueId val="{00000001-4F20-480D-9673-EB556DF15B5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4F20-480D-9673-EB556DF15B5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4F20-480D-9673-EB556DF15B51}"/>
              </c:ext>
            </c:extLst>
          </c:dPt>
          <c:dLbls>
            <c:dLbl>
              <c:idx val="0"/>
              <c:layout>
                <c:manualLayout>
                  <c:x val="1.5954490357040788E-2"/>
                  <c:y val="1.999777674849467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4F20-480D-9673-EB556DF15B51}"/>
                </c:ext>
                <c:ext xmlns:c15="http://schemas.microsoft.com/office/drawing/2012/chart" uri="{CE6537A1-D6FC-4f65-9D91-7224C49458BB}">
                  <c15:layout/>
                </c:ext>
              </c:extLst>
            </c:dLbl>
            <c:dLbl>
              <c:idx val="1"/>
              <c:layout>
                <c:manualLayout>
                  <c:x val="-3.3288507475891377E-2"/>
                  <c:y val="-2.2784622510421708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4F20-480D-9673-EB556DF15B51}"/>
                </c:ext>
                <c:ext xmlns:c15="http://schemas.microsoft.com/office/drawing/2012/chart" uri="{CE6537A1-D6FC-4f65-9D91-7224C49458BB}">
                  <c15:layout/>
                </c:ext>
              </c:extLst>
            </c:dLbl>
            <c:dLbl>
              <c:idx val="2"/>
              <c:layout>
                <c:manualLayout>
                  <c:x val="-4.8586485512840304E-2"/>
                  <c:y val="-3.8797423049391553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4F20-480D-9673-EB556DF15B51}"/>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38</c:v>
                </c:pt>
                <c:pt idx="1">
                  <c:v>4</c:v>
                </c:pt>
                <c:pt idx="2">
                  <c:v>5</c:v>
                </c:pt>
              </c:numCache>
            </c:numRef>
          </c:val>
          <c:extLst xmlns:c16r2="http://schemas.microsoft.com/office/drawing/2015/06/chart">
            <c:ext xmlns:c16="http://schemas.microsoft.com/office/drawing/2014/chart" uri="{C3380CC4-5D6E-409C-BE32-E72D297353CC}">
              <c16:uniqueId val="{00000000-4F20-480D-9673-EB556DF15B5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266700</xdr:colOff>
      <xdr:row>18</xdr:row>
      <xdr:rowOff>6350</xdr:rowOff>
    </xdr:from>
    <xdr:to>
      <xdr:col>9</xdr:col>
      <xdr:colOff>298450</xdr:colOff>
      <xdr:row>32</xdr:row>
      <xdr:rowOff>44450</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zoomScaleNormal="100" zoomScaleSheetLayoutView="100" workbookViewId="0">
      <selection activeCell="D15" sqref="D15"/>
    </sheetView>
  </sheetViews>
  <sheetFormatPr defaultRowHeight="12.75" x14ac:dyDescent="0.2"/>
  <cols>
    <col min="6" max="6" width="8" customWidth="1"/>
    <col min="10" max="10" width="16.7109375" customWidth="1"/>
  </cols>
  <sheetData>
    <row r="1" spans="1:11" ht="48.6" customHeight="1" x14ac:dyDescent="0.2">
      <c r="E1" s="17"/>
      <c r="F1" s="17"/>
      <c r="G1" s="235" t="s">
        <v>399</v>
      </c>
      <c r="H1" s="235"/>
      <c r="I1" s="235"/>
      <c r="J1" s="235"/>
    </row>
    <row r="2" spans="1:11" ht="15" customHeight="1" x14ac:dyDescent="0.2">
      <c r="E2" s="17"/>
      <c r="F2" s="18"/>
      <c r="G2" s="18"/>
      <c r="H2" s="18"/>
      <c r="I2" s="18"/>
      <c r="J2" s="18"/>
    </row>
    <row r="3" spans="1:11" ht="15.75" x14ac:dyDescent="0.25">
      <c r="A3" s="238" t="s">
        <v>395</v>
      </c>
      <c r="B3" s="239"/>
      <c r="C3" s="239"/>
      <c r="D3" s="239"/>
      <c r="E3" s="239"/>
      <c r="F3" s="239"/>
      <c r="G3" s="239"/>
      <c r="H3" s="239"/>
      <c r="I3" s="239"/>
      <c r="J3" s="239"/>
      <c r="K3" s="3"/>
    </row>
    <row r="4" spans="1:11" ht="15.75" x14ac:dyDescent="0.25">
      <c r="A4" s="238" t="s">
        <v>29</v>
      </c>
      <c r="B4" s="239"/>
      <c r="C4" s="239"/>
      <c r="D4" s="239"/>
      <c r="E4" s="239"/>
      <c r="F4" s="239"/>
      <c r="G4" s="239"/>
      <c r="H4" s="239"/>
      <c r="I4" s="239"/>
      <c r="J4" s="239"/>
      <c r="K4" s="3"/>
    </row>
    <row r="5" spans="1:11" ht="15.75" x14ac:dyDescent="0.25">
      <c r="A5" s="238" t="s">
        <v>30</v>
      </c>
      <c r="B5" s="239"/>
      <c r="C5" s="239"/>
      <c r="D5" s="239"/>
      <c r="E5" s="239"/>
      <c r="F5" s="239"/>
      <c r="G5" s="239"/>
      <c r="H5" s="239"/>
      <c r="I5" s="239"/>
      <c r="J5" s="239"/>
      <c r="K5" s="3"/>
    </row>
    <row r="7" spans="1:11" ht="17.649999999999999" customHeight="1" x14ac:dyDescent="0.2">
      <c r="A7" s="240" t="s">
        <v>398</v>
      </c>
      <c r="B7" s="239"/>
      <c r="C7" s="239"/>
      <c r="D7" s="239"/>
      <c r="E7" s="239"/>
      <c r="F7" s="239"/>
      <c r="G7" s="239"/>
      <c r="H7" s="239"/>
      <c r="I7" s="239"/>
      <c r="J7" s="239"/>
      <c r="K7" s="4"/>
    </row>
    <row r="9" spans="1:11" ht="46.5" customHeight="1" x14ac:dyDescent="0.2">
      <c r="A9" s="236" t="s">
        <v>410</v>
      </c>
      <c r="B9" s="239"/>
      <c r="C9" s="239"/>
      <c r="D9" s="239"/>
      <c r="E9" s="239"/>
      <c r="F9" s="239"/>
      <c r="G9" s="239"/>
      <c r="H9" s="239"/>
      <c r="I9" s="239"/>
      <c r="J9" s="239"/>
      <c r="K9" s="5"/>
    </row>
    <row r="11" spans="1:11" ht="16.5" customHeight="1" x14ac:dyDescent="0.2">
      <c r="A11" s="236" t="s">
        <v>397</v>
      </c>
      <c r="B11" s="237"/>
      <c r="C11" s="237"/>
      <c r="D11" s="237"/>
      <c r="E11" s="237"/>
      <c r="F11" s="237"/>
      <c r="G11" s="237"/>
      <c r="H11" s="237"/>
      <c r="I11" s="237"/>
      <c r="J11" s="237"/>
      <c r="K11" s="5"/>
    </row>
    <row r="12" spans="1:11" ht="15.75" x14ac:dyDescent="0.2">
      <c r="A12" s="5"/>
      <c r="B12" s="1"/>
      <c r="C12" s="1"/>
      <c r="D12" s="1"/>
      <c r="E12" s="1"/>
      <c r="F12" s="1"/>
      <c r="G12" s="1"/>
      <c r="H12" s="1"/>
      <c r="I12" s="1"/>
      <c r="J12" s="1"/>
      <c r="K12" s="5"/>
    </row>
    <row r="13" spans="1:11" ht="15.6" customHeight="1" x14ac:dyDescent="0.25">
      <c r="A13" s="6"/>
      <c r="B13" s="243" t="s">
        <v>31</v>
      </c>
      <c r="C13" s="243"/>
      <c r="D13" s="7" t="s">
        <v>451</v>
      </c>
      <c r="E13" s="8">
        <v>38</v>
      </c>
      <c r="F13" s="9" t="s">
        <v>407</v>
      </c>
      <c r="G13" s="9"/>
      <c r="H13" s="9"/>
      <c r="I13" s="9"/>
      <c r="J13" s="9"/>
      <c r="K13" s="9"/>
    </row>
    <row r="14" spans="1:11" ht="15.75" x14ac:dyDescent="0.25">
      <c r="A14" s="6"/>
      <c r="B14" s="243" t="s">
        <v>32</v>
      </c>
      <c r="C14" s="243"/>
      <c r="D14" s="7" t="s">
        <v>451</v>
      </c>
      <c r="E14" s="8">
        <v>4</v>
      </c>
      <c r="F14" s="9" t="s">
        <v>408</v>
      </c>
      <c r="G14" s="9"/>
      <c r="H14" s="9"/>
      <c r="I14" s="9"/>
      <c r="J14" s="9"/>
      <c r="K14" s="9"/>
    </row>
    <row r="15" spans="1:11" ht="15.6" customHeight="1" x14ac:dyDescent="0.25">
      <c r="A15" s="6"/>
      <c r="B15" s="244" t="s">
        <v>38</v>
      </c>
      <c r="C15" s="244"/>
      <c r="D15" s="16" t="s">
        <v>451</v>
      </c>
      <c r="E15" s="137">
        <v>5</v>
      </c>
      <c r="F15" s="9" t="s">
        <v>409</v>
      </c>
      <c r="G15" s="9"/>
      <c r="H15" s="9"/>
      <c r="I15" s="9"/>
      <c r="J15" s="9"/>
      <c r="K15" s="9"/>
    </row>
    <row r="16" spans="1:11" ht="15.75" x14ac:dyDescent="0.25">
      <c r="A16" s="6"/>
      <c r="B16" s="10"/>
      <c r="C16" s="10"/>
      <c r="D16" s="7"/>
      <c r="E16" s="8"/>
      <c r="F16" s="9"/>
      <c r="G16" s="9"/>
      <c r="H16" s="9"/>
      <c r="I16" s="9"/>
      <c r="J16" s="9"/>
      <c r="K16" s="9"/>
    </row>
    <row r="17" spans="2:9" s="11" customFormat="1" ht="15.75" x14ac:dyDescent="0.25">
      <c r="B17" s="245" t="s">
        <v>396</v>
      </c>
      <c r="C17" s="246"/>
      <c r="D17" s="246"/>
      <c r="E17" s="246"/>
      <c r="F17" s="246"/>
      <c r="G17" s="246"/>
      <c r="H17" s="246"/>
      <c r="I17" s="246"/>
    </row>
    <row r="18" spans="2:9" s="11" customFormat="1" ht="15.6" customHeight="1" x14ac:dyDescent="0.25">
      <c r="B18" s="12"/>
      <c r="C18" s="12"/>
      <c r="D18" s="12"/>
      <c r="E18" s="13"/>
      <c r="F18" s="12"/>
      <c r="G18" s="12"/>
    </row>
    <row r="19" spans="2:9" s="11" customFormat="1" ht="15.75" x14ac:dyDescent="0.25">
      <c r="E19" s="2"/>
    </row>
    <row r="20" spans="2:9" s="11" customFormat="1" ht="15.6" customHeight="1" x14ac:dyDescent="0.25">
      <c r="E20" s="2"/>
    </row>
    <row r="21" spans="2:9" s="11" customFormat="1" ht="15.75" x14ac:dyDescent="0.25">
      <c r="E21" s="2"/>
    </row>
    <row r="22" spans="2:9" s="11" customFormat="1" ht="15.75" x14ac:dyDescent="0.25">
      <c r="E22" s="2"/>
    </row>
    <row r="23" spans="2:9" s="11" customFormat="1" ht="15.75" x14ac:dyDescent="0.25">
      <c r="E23" s="2"/>
    </row>
    <row r="24" spans="2:9" s="11" customFormat="1" ht="15.75" x14ac:dyDescent="0.25">
      <c r="E24" s="2"/>
    </row>
    <row r="25" spans="2:9" s="11" customFormat="1" ht="15.75" x14ac:dyDescent="0.25">
      <c r="E25" s="2"/>
    </row>
    <row r="26" spans="2:9" s="11" customFormat="1" ht="15.75" x14ac:dyDescent="0.25">
      <c r="E26" s="2"/>
    </row>
    <row r="27" spans="2:9" s="11" customFormat="1" ht="15.75" x14ac:dyDescent="0.25">
      <c r="E27" s="2"/>
    </row>
    <row r="28" spans="2:9" s="11" customFormat="1" ht="15.75" x14ac:dyDescent="0.25">
      <c r="E28" s="2"/>
    </row>
    <row r="29" spans="2:9" s="11" customFormat="1" ht="15.75" x14ac:dyDescent="0.25">
      <c r="E29" s="2"/>
    </row>
    <row r="30" spans="2:9" s="11" customFormat="1" ht="15.75" x14ac:dyDescent="0.25">
      <c r="E30" s="2"/>
    </row>
    <row r="31" spans="2:9" s="11" customFormat="1" ht="15.75" x14ac:dyDescent="0.25">
      <c r="E31" s="2"/>
    </row>
    <row r="32" spans="2:9" s="11" customFormat="1" ht="15.75" x14ac:dyDescent="0.25">
      <c r="E32" s="2"/>
    </row>
    <row r="34" spans="1:11" ht="35.25" customHeight="1" x14ac:dyDescent="0.2">
      <c r="A34" s="247" t="s">
        <v>33</v>
      </c>
      <c r="B34" s="242"/>
      <c r="C34" s="242"/>
      <c r="D34" s="242"/>
      <c r="E34" s="242"/>
      <c r="F34" s="242"/>
      <c r="G34" s="242"/>
      <c r="H34" s="242"/>
      <c r="I34" s="242"/>
      <c r="J34" s="242"/>
      <c r="K34" s="14"/>
    </row>
    <row r="35" spans="1:11" ht="32.25" customHeight="1" x14ac:dyDescent="0.2">
      <c r="A35" s="241" t="s">
        <v>34</v>
      </c>
      <c r="B35" s="242"/>
      <c r="C35" s="242"/>
      <c r="D35" s="242"/>
      <c r="E35" s="242"/>
      <c r="F35" s="242"/>
      <c r="G35" s="242"/>
      <c r="H35" s="242"/>
      <c r="I35" s="242"/>
      <c r="J35" s="242"/>
      <c r="K35" s="15"/>
    </row>
    <row r="36" spans="1:11" ht="30" customHeight="1" x14ac:dyDescent="0.2">
      <c r="A36" s="241" t="s">
        <v>35</v>
      </c>
      <c r="B36" s="242"/>
      <c r="C36" s="242"/>
      <c r="D36" s="242"/>
      <c r="E36" s="242"/>
      <c r="F36" s="242"/>
      <c r="G36" s="242"/>
      <c r="H36" s="242"/>
      <c r="I36" s="242"/>
      <c r="J36" s="242"/>
      <c r="K36" s="15"/>
    </row>
    <row r="37" spans="1:11" ht="36" customHeight="1" x14ac:dyDescent="0.2">
      <c r="A37" s="241" t="s">
        <v>36</v>
      </c>
      <c r="B37" s="242"/>
      <c r="C37" s="242"/>
      <c r="D37" s="242"/>
      <c r="E37" s="242"/>
      <c r="F37" s="242"/>
      <c r="G37" s="242"/>
      <c r="H37" s="242"/>
      <c r="I37" s="242"/>
      <c r="J37" s="242"/>
      <c r="K37" s="15"/>
    </row>
  </sheetData>
  <mergeCells count="15">
    <mergeCell ref="A36:J36"/>
    <mergeCell ref="A37:J37"/>
    <mergeCell ref="B13:C13"/>
    <mergeCell ref="B14:C14"/>
    <mergeCell ref="B15:C15"/>
    <mergeCell ref="B17:I17"/>
    <mergeCell ref="A34:J34"/>
    <mergeCell ref="A35:J35"/>
    <mergeCell ref="G1:J1"/>
    <mergeCell ref="A11:J11"/>
    <mergeCell ref="A3:J3"/>
    <mergeCell ref="A4:J4"/>
    <mergeCell ref="A5:J5"/>
    <mergeCell ref="A7:J7"/>
    <mergeCell ref="A9:J9"/>
  </mergeCells>
  <pageMargins left="1.1811023622047245" right="0.19685039370078741" top="0.39370078740157483" bottom="0.39370078740157483" header="0.31496062992125984" footer="0.31496062992125984"/>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8"/>
  <sheetViews>
    <sheetView zoomScaleNormal="100" workbookViewId="0">
      <selection sqref="A1:M1"/>
    </sheetView>
  </sheetViews>
  <sheetFormatPr defaultColWidth="8.7109375" defaultRowHeight="12.75" x14ac:dyDescent="0.2"/>
  <cols>
    <col min="1" max="1" width="13.7109375" style="146" customWidth="1"/>
    <col min="2" max="2" width="26.7109375" style="19" customWidth="1"/>
    <col min="3" max="3" width="14.42578125" style="88" customWidth="1"/>
    <col min="4" max="4" width="11" style="88" customWidth="1"/>
    <col min="5" max="5" width="11.42578125" style="19" customWidth="1"/>
    <col min="6" max="6" width="10.7109375" style="19" customWidth="1"/>
    <col min="7" max="7" width="9.28515625" style="19" customWidth="1"/>
    <col min="8" max="8" width="6.7109375" style="19" customWidth="1"/>
    <col min="9" max="9" width="31.5703125" style="19" customWidth="1"/>
    <col min="10" max="10" width="9.28515625" style="88" customWidth="1"/>
    <col min="11" max="11" width="7.7109375" style="154" customWidth="1"/>
    <col min="12" max="12" width="7.5703125" style="154" customWidth="1"/>
    <col min="13" max="13" width="50.7109375" style="19" customWidth="1"/>
    <col min="14" max="16384" width="8.7109375" style="19"/>
  </cols>
  <sheetData>
    <row r="1" spans="1:13" ht="15" x14ac:dyDescent="0.25">
      <c r="A1" s="309" t="s">
        <v>384</v>
      </c>
      <c r="B1" s="309"/>
      <c r="C1" s="309"/>
      <c r="D1" s="309"/>
      <c r="E1" s="309"/>
      <c r="F1" s="309"/>
      <c r="G1" s="309"/>
      <c r="H1" s="309"/>
      <c r="I1" s="309"/>
      <c r="J1" s="309"/>
      <c r="K1" s="309"/>
      <c r="L1" s="309"/>
      <c r="M1" s="309"/>
    </row>
    <row r="2" spans="1:13" ht="14.25" x14ac:dyDescent="0.2">
      <c r="A2" s="310" t="s">
        <v>28</v>
      </c>
      <c r="B2" s="310"/>
      <c r="C2" s="310"/>
      <c r="D2" s="310"/>
      <c r="E2" s="310"/>
      <c r="F2" s="310"/>
      <c r="G2" s="310"/>
      <c r="H2" s="310"/>
      <c r="I2" s="310"/>
      <c r="J2" s="310"/>
      <c r="K2" s="310"/>
      <c r="L2" s="310"/>
      <c r="M2" s="310"/>
    </row>
    <row r="3" spans="1:13" ht="13.5" thickBot="1" x14ac:dyDescent="0.25">
      <c r="M3" s="154" t="s">
        <v>230</v>
      </c>
    </row>
    <row r="4" spans="1:13" s="61" customFormat="1" ht="13.15" customHeight="1" x14ac:dyDescent="0.2">
      <c r="A4" s="317" t="s">
        <v>43</v>
      </c>
      <c r="B4" s="311" t="s">
        <v>44</v>
      </c>
      <c r="C4" s="311" t="s">
        <v>45</v>
      </c>
      <c r="D4" s="311" t="s">
        <v>231</v>
      </c>
      <c r="E4" s="311" t="s">
        <v>46</v>
      </c>
      <c r="F4" s="311" t="s">
        <v>47</v>
      </c>
      <c r="G4" s="311" t="s">
        <v>48</v>
      </c>
      <c r="H4" s="311" t="s">
        <v>49</v>
      </c>
      <c r="I4" s="311" t="s">
        <v>411</v>
      </c>
      <c r="J4" s="311"/>
      <c r="K4" s="311"/>
      <c r="L4" s="311"/>
      <c r="M4" s="314"/>
    </row>
    <row r="5" spans="1:13" s="61" customFormat="1" x14ac:dyDescent="0.2">
      <c r="A5" s="318"/>
      <c r="B5" s="312"/>
      <c r="C5" s="312"/>
      <c r="D5" s="312"/>
      <c r="E5" s="312"/>
      <c r="F5" s="312"/>
      <c r="G5" s="312"/>
      <c r="H5" s="312"/>
      <c r="I5" s="312" t="s">
        <v>50</v>
      </c>
      <c r="J5" s="312" t="s">
        <v>51</v>
      </c>
      <c r="K5" s="312" t="s">
        <v>232</v>
      </c>
      <c r="L5" s="312"/>
      <c r="M5" s="315" t="s">
        <v>52</v>
      </c>
    </row>
    <row r="6" spans="1:13" s="61" customFormat="1" ht="13.5" thickBot="1" x14ac:dyDescent="0.25">
      <c r="A6" s="319"/>
      <c r="B6" s="313"/>
      <c r="C6" s="313"/>
      <c r="D6" s="313"/>
      <c r="E6" s="313"/>
      <c r="F6" s="313"/>
      <c r="G6" s="313"/>
      <c r="H6" s="313"/>
      <c r="I6" s="313"/>
      <c r="J6" s="313"/>
      <c r="K6" s="145" t="s">
        <v>53</v>
      </c>
      <c r="L6" s="145" t="s">
        <v>54</v>
      </c>
      <c r="M6" s="316"/>
    </row>
    <row r="7" spans="1:13" ht="39" thickBot="1" x14ac:dyDescent="0.25">
      <c r="A7" s="230" t="s">
        <v>5</v>
      </c>
      <c r="B7" s="20" t="s">
        <v>55</v>
      </c>
      <c r="C7" s="23"/>
      <c r="D7" s="23"/>
      <c r="E7" s="22">
        <f>SUM(E8:E8)</f>
        <v>17128.900000000001</v>
      </c>
      <c r="F7" s="22">
        <f>SUM(F8:F8)</f>
        <v>24406.7</v>
      </c>
      <c r="G7" s="22">
        <f>SUM(G8:G8)</f>
        <v>21973.1</v>
      </c>
      <c r="H7" s="22">
        <f>SUM(H8:H8)</f>
        <v>2433.6</v>
      </c>
      <c r="I7" s="21"/>
      <c r="J7" s="23"/>
      <c r="K7" s="24"/>
      <c r="L7" s="24"/>
      <c r="M7" s="25"/>
    </row>
    <row r="8" spans="1:13" ht="51.75" customHeight="1" x14ac:dyDescent="0.2">
      <c r="A8" s="231" t="s">
        <v>56</v>
      </c>
      <c r="B8" s="26" t="s">
        <v>57</v>
      </c>
      <c r="C8" s="28"/>
      <c r="D8" s="28"/>
      <c r="E8" s="27">
        <f>E9+E10+E11+E12+E122+E132+E158</f>
        <v>17128.900000000001</v>
      </c>
      <c r="F8" s="27">
        <f>F9+F10+F11+F12+F122+F132+F158</f>
        <v>24406.7</v>
      </c>
      <c r="G8" s="27">
        <f>G9+G10+G11+G12+G122+G132+G158</f>
        <v>21973.1</v>
      </c>
      <c r="H8" s="27">
        <f>H9+H10+H11+H12+H122+H132+H158</f>
        <v>2433.6</v>
      </c>
      <c r="I8" s="133" t="s">
        <v>27</v>
      </c>
      <c r="J8" s="134" t="s">
        <v>58</v>
      </c>
      <c r="K8" s="135" t="s">
        <v>61</v>
      </c>
      <c r="L8" s="135" t="s">
        <v>61</v>
      </c>
      <c r="M8" s="136" t="s">
        <v>415</v>
      </c>
    </row>
    <row r="9" spans="1:13" ht="25.5" x14ac:dyDescent="0.2">
      <c r="A9" s="147"/>
      <c r="B9" s="29"/>
      <c r="C9" s="32"/>
      <c r="D9" s="32"/>
      <c r="E9" s="63">
        <v>0</v>
      </c>
      <c r="F9" s="63">
        <v>0</v>
      </c>
      <c r="G9" s="63">
        <v>0</v>
      </c>
      <c r="H9" s="63">
        <v>0</v>
      </c>
      <c r="I9" s="30" t="s">
        <v>26</v>
      </c>
      <c r="J9" s="32" t="s">
        <v>58</v>
      </c>
      <c r="K9" s="33" t="s">
        <v>83</v>
      </c>
      <c r="L9" s="33" t="s">
        <v>83</v>
      </c>
      <c r="M9" s="34"/>
    </row>
    <row r="10" spans="1:13" ht="27.6" customHeight="1" x14ac:dyDescent="0.2">
      <c r="A10" s="147"/>
      <c r="B10" s="29"/>
      <c r="C10" s="32"/>
      <c r="D10" s="32"/>
      <c r="E10" s="63">
        <v>0</v>
      </c>
      <c r="F10" s="63">
        <v>0</v>
      </c>
      <c r="G10" s="63">
        <v>0</v>
      </c>
      <c r="H10" s="63">
        <v>0</v>
      </c>
      <c r="I10" s="30" t="s">
        <v>64</v>
      </c>
      <c r="J10" s="32" t="s">
        <v>65</v>
      </c>
      <c r="K10" s="33" t="s">
        <v>66</v>
      </c>
      <c r="L10" s="33" t="s">
        <v>233</v>
      </c>
      <c r="M10" s="34" t="s">
        <v>234</v>
      </c>
    </row>
    <row r="11" spans="1:13" ht="26.25" thickBot="1" x14ac:dyDescent="0.25">
      <c r="A11" s="147"/>
      <c r="B11" s="29"/>
      <c r="C11" s="32"/>
      <c r="D11" s="32"/>
      <c r="E11" s="63">
        <v>0</v>
      </c>
      <c r="F11" s="63">
        <v>0</v>
      </c>
      <c r="G11" s="63">
        <v>0</v>
      </c>
      <c r="H11" s="63">
        <v>0</v>
      </c>
      <c r="I11" s="30" t="s">
        <v>62</v>
      </c>
      <c r="J11" s="32" t="s">
        <v>58</v>
      </c>
      <c r="K11" s="33" t="s">
        <v>235</v>
      </c>
      <c r="L11" s="33" t="s">
        <v>235</v>
      </c>
      <c r="M11" s="34"/>
    </row>
    <row r="12" spans="1:13" ht="39" thickBot="1" x14ac:dyDescent="0.25">
      <c r="A12" s="148" t="s">
        <v>67</v>
      </c>
      <c r="B12" s="35" t="s">
        <v>68</v>
      </c>
      <c r="C12" s="38"/>
      <c r="D12" s="38"/>
      <c r="E12" s="37">
        <f>E13+E96+E110</f>
        <v>14145.7</v>
      </c>
      <c r="F12" s="37">
        <f>F13+F96+F110</f>
        <v>19422.400000000001</v>
      </c>
      <c r="G12" s="37">
        <f>G13+G96+G110+0.1</f>
        <v>17392.8</v>
      </c>
      <c r="H12" s="37">
        <f>H13+H96+H110-0.1</f>
        <v>2029.6</v>
      </c>
      <c r="I12" s="36"/>
      <c r="J12" s="38"/>
      <c r="K12" s="39"/>
      <c r="L12" s="39"/>
      <c r="M12" s="40"/>
    </row>
    <row r="13" spans="1:13" ht="39" thickBot="1" x14ac:dyDescent="0.25">
      <c r="A13" s="149" t="s">
        <v>69</v>
      </c>
      <c r="B13" s="41" t="s">
        <v>70</v>
      </c>
      <c r="C13" s="44"/>
      <c r="D13" s="44"/>
      <c r="E13" s="43">
        <f>E14+E17+E23+E29+E32+E37+E38+E40+E41+E42+E45+E48+E50+E55+E68+E71+E72+E74+E75+E76+E85+E88+E92+E95</f>
        <v>8029.3</v>
      </c>
      <c r="F13" s="43">
        <f>F14+F17+F23+F29+F32+F37+F38+F40+F41+F42+F45+F48+F50+F55+F68+F71+F72+F74+F75+F76+F85+F88+F92+F95</f>
        <v>13710.4</v>
      </c>
      <c r="G13" s="43">
        <f>G14+G17+G23+G29+G32+G37+G38+G40+G41+G42+G45+G48+G50+G55+G68+G71+G72+G74+G75+G76+G85+G88+G92+G95-0.2</f>
        <v>11878.4</v>
      </c>
      <c r="H13" s="43">
        <f>H14+H17+H23+H29+H32+H37+H38+H40+H41+H42+H45+H48+H50+H55+H68+H71+H72+H74+H75+H76+H85+H88+H92+H95+0.1</f>
        <v>1832</v>
      </c>
      <c r="I13" s="42"/>
      <c r="J13" s="44"/>
      <c r="K13" s="45"/>
      <c r="L13" s="45"/>
      <c r="M13" s="46"/>
    </row>
    <row r="14" spans="1:13" ht="47.1" customHeight="1" x14ac:dyDescent="0.2">
      <c r="A14" s="290" t="s">
        <v>71</v>
      </c>
      <c r="B14" s="293" t="s">
        <v>165</v>
      </c>
      <c r="C14" s="89"/>
      <c r="D14" s="89"/>
      <c r="E14" s="73">
        <f>SUM(E15:E16)</f>
        <v>101.4</v>
      </c>
      <c r="F14" s="73">
        <f>SUM(F15:F16)</f>
        <v>101.4</v>
      </c>
      <c r="G14" s="73">
        <f>SUM(G15:G16)</f>
        <v>12.1</v>
      </c>
      <c r="H14" s="81">
        <f>SUM(H15:H16)</f>
        <v>89.3</v>
      </c>
      <c r="I14" s="293" t="s">
        <v>109</v>
      </c>
      <c r="J14" s="306" t="s">
        <v>58</v>
      </c>
      <c r="K14" s="301" t="s">
        <v>83</v>
      </c>
      <c r="L14" s="301" t="s">
        <v>60</v>
      </c>
      <c r="M14" s="296" t="s">
        <v>416</v>
      </c>
    </row>
    <row r="15" spans="1:13" ht="18" customHeight="1" x14ac:dyDescent="0.2">
      <c r="A15" s="291"/>
      <c r="B15" s="294"/>
      <c r="C15" s="90" t="s">
        <v>2</v>
      </c>
      <c r="D15" s="91" t="s">
        <v>236</v>
      </c>
      <c r="E15" s="74">
        <v>58.9</v>
      </c>
      <c r="F15" s="80">
        <v>58.9</v>
      </c>
      <c r="G15" s="74">
        <v>0</v>
      </c>
      <c r="H15" s="82">
        <v>58.9</v>
      </c>
      <c r="I15" s="304"/>
      <c r="J15" s="307"/>
      <c r="K15" s="302"/>
      <c r="L15" s="302"/>
      <c r="M15" s="297"/>
    </row>
    <row r="16" spans="1:13" ht="30.75" customHeight="1" thickBot="1" x14ac:dyDescent="0.25">
      <c r="A16" s="292"/>
      <c r="B16" s="295"/>
      <c r="C16" s="92" t="s">
        <v>10</v>
      </c>
      <c r="D16" s="93" t="s">
        <v>237</v>
      </c>
      <c r="E16" s="75">
        <v>42.5</v>
      </c>
      <c r="F16" s="72">
        <v>42.5</v>
      </c>
      <c r="G16" s="75">
        <v>12.1</v>
      </c>
      <c r="H16" s="75">
        <v>30.4</v>
      </c>
      <c r="I16" s="305"/>
      <c r="J16" s="308"/>
      <c r="K16" s="303"/>
      <c r="L16" s="303"/>
      <c r="M16" s="298"/>
    </row>
    <row r="17" spans="1:13" ht="41.65" customHeight="1" x14ac:dyDescent="0.2">
      <c r="A17" s="258" t="s">
        <v>78</v>
      </c>
      <c r="B17" s="255" t="s">
        <v>166</v>
      </c>
      <c r="C17" s="86"/>
      <c r="D17" s="86"/>
      <c r="E17" s="73">
        <f>SUM(E18:E22)</f>
        <v>3025.7</v>
      </c>
      <c r="F17" s="81">
        <f>SUM(F18:F22)</f>
        <v>5967.3</v>
      </c>
      <c r="G17" s="81">
        <f>SUM(G18:G22)+0.1</f>
        <v>5304.8</v>
      </c>
      <c r="H17" s="81">
        <f>SUM(H18:H22)-0.1</f>
        <v>662.5</v>
      </c>
      <c r="I17" s="255" t="s">
        <v>111</v>
      </c>
      <c r="J17" s="261" t="s">
        <v>84</v>
      </c>
      <c r="K17" s="249" t="s">
        <v>181</v>
      </c>
      <c r="L17" s="249" t="s">
        <v>181</v>
      </c>
      <c r="M17" s="252" t="s">
        <v>385</v>
      </c>
    </row>
    <row r="18" spans="1:13" x14ac:dyDescent="0.2">
      <c r="A18" s="259"/>
      <c r="B18" s="256"/>
      <c r="C18" s="94" t="s">
        <v>37</v>
      </c>
      <c r="D18" s="90" t="s">
        <v>238</v>
      </c>
      <c r="E18" s="74">
        <v>1943</v>
      </c>
      <c r="F18" s="82">
        <v>3568.3</v>
      </c>
      <c r="G18" s="82">
        <v>2979.6</v>
      </c>
      <c r="H18" s="80">
        <v>588.70000000000005</v>
      </c>
      <c r="I18" s="256"/>
      <c r="J18" s="262"/>
      <c r="K18" s="250"/>
      <c r="L18" s="250"/>
      <c r="M18" s="253"/>
    </row>
    <row r="19" spans="1:13" x14ac:dyDescent="0.2">
      <c r="A19" s="259"/>
      <c r="B19" s="256"/>
      <c r="C19" s="90" t="s">
        <v>239</v>
      </c>
      <c r="D19" s="90" t="s">
        <v>240</v>
      </c>
      <c r="E19" s="82">
        <v>171.5</v>
      </c>
      <c r="F19" s="82">
        <v>314.89999999999998</v>
      </c>
      <c r="G19" s="80">
        <v>280.8</v>
      </c>
      <c r="H19" s="80">
        <v>34.1</v>
      </c>
      <c r="I19" s="256"/>
      <c r="J19" s="262"/>
      <c r="K19" s="250"/>
      <c r="L19" s="250"/>
      <c r="M19" s="253"/>
    </row>
    <row r="20" spans="1:13" x14ac:dyDescent="0.2">
      <c r="A20" s="259"/>
      <c r="B20" s="256"/>
      <c r="C20" s="94" t="s">
        <v>241</v>
      </c>
      <c r="D20" s="94" t="s">
        <v>242</v>
      </c>
      <c r="E20" s="80">
        <v>0</v>
      </c>
      <c r="F20" s="82">
        <v>1754.3</v>
      </c>
      <c r="G20" s="74">
        <v>1754.3</v>
      </c>
      <c r="H20" s="74">
        <v>0</v>
      </c>
      <c r="I20" s="256"/>
      <c r="J20" s="262"/>
      <c r="K20" s="250"/>
      <c r="L20" s="250"/>
      <c r="M20" s="253"/>
    </row>
    <row r="21" spans="1:13" x14ac:dyDescent="0.2">
      <c r="A21" s="259"/>
      <c r="B21" s="256"/>
      <c r="C21" s="91" t="s">
        <v>2</v>
      </c>
      <c r="D21" s="90" t="s">
        <v>236</v>
      </c>
      <c r="E21" s="74">
        <v>575.4</v>
      </c>
      <c r="F21" s="80">
        <v>329.8</v>
      </c>
      <c r="G21" s="80">
        <v>290</v>
      </c>
      <c r="H21" s="82">
        <v>39.799999999999997</v>
      </c>
      <c r="I21" s="256"/>
      <c r="J21" s="262"/>
      <c r="K21" s="250"/>
      <c r="L21" s="250"/>
      <c r="M21" s="253"/>
    </row>
    <row r="22" spans="1:13" ht="13.5" thickBot="1" x14ac:dyDescent="0.25">
      <c r="A22" s="266"/>
      <c r="B22" s="257"/>
      <c r="C22" s="93" t="s">
        <v>10</v>
      </c>
      <c r="D22" s="93" t="s">
        <v>237</v>
      </c>
      <c r="E22" s="75">
        <v>335.8</v>
      </c>
      <c r="F22" s="72">
        <v>0</v>
      </c>
      <c r="G22" s="72">
        <v>0</v>
      </c>
      <c r="H22" s="75">
        <v>0</v>
      </c>
      <c r="I22" s="257"/>
      <c r="J22" s="263"/>
      <c r="K22" s="264"/>
      <c r="L22" s="264"/>
      <c r="M22" s="265"/>
    </row>
    <row r="23" spans="1:13" ht="18" customHeight="1" x14ac:dyDescent="0.2">
      <c r="A23" s="270" t="s">
        <v>86</v>
      </c>
      <c r="B23" s="273" t="s">
        <v>167</v>
      </c>
      <c r="C23" s="86"/>
      <c r="D23" s="86"/>
      <c r="E23" s="81">
        <f>SUM(E24:E28)</f>
        <v>1369.7</v>
      </c>
      <c r="F23" s="73">
        <f>SUM(F24:F28)</f>
        <v>3108.3</v>
      </c>
      <c r="G23" s="73">
        <f>SUM(G24:G28)</f>
        <v>2553.5</v>
      </c>
      <c r="H23" s="81">
        <f>SUM(H24:H28)+0.1</f>
        <v>554.9</v>
      </c>
      <c r="I23" s="83" t="s">
        <v>109</v>
      </c>
      <c r="J23" s="86" t="s">
        <v>58</v>
      </c>
      <c r="K23" s="138" t="s">
        <v>60</v>
      </c>
      <c r="L23" s="138" t="s">
        <v>60</v>
      </c>
      <c r="M23" s="87"/>
    </row>
    <row r="24" spans="1:13" ht="15.6" customHeight="1" x14ac:dyDescent="0.2">
      <c r="A24" s="271"/>
      <c r="B24" s="274"/>
      <c r="C24" s="94" t="s">
        <v>37</v>
      </c>
      <c r="D24" s="94" t="s">
        <v>238</v>
      </c>
      <c r="E24" s="80">
        <v>982</v>
      </c>
      <c r="F24" s="74">
        <v>2204.4</v>
      </c>
      <c r="G24" s="85">
        <v>1987.4</v>
      </c>
      <c r="H24" s="80">
        <v>217</v>
      </c>
      <c r="I24" s="274" t="s">
        <v>111</v>
      </c>
      <c r="J24" s="299" t="s">
        <v>84</v>
      </c>
      <c r="K24" s="285" t="s">
        <v>85</v>
      </c>
      <c r="L24" s="285" t="s">
        <v>243</v>
      </c>
      <c r="M24" s="288" t="s">
        <v>401</v>
      </c>
    </row>
    <row r="25" spans="1:13" x14ac:dyDescent="0.2">
      <c r="A25" s="271"/>
      <c r="B25" s="274"/>
      <c r="C25" s="91" t="s">
        <v>10</v>
      </c>
      <c r="D25" s="91" t="s">
        <v>237</v>
      </c>
      <c r="E25" s="74">
        <v>20.7</v>
      </c>
      <c r="F25" s="82">
        <v>20.7</v>
      </c>
      <c r="G25" s="74"/>
      <c r="H25" s="82">
        <v>20.7</v>
      </c>
      <c r="I25" s="274"/>
      <c r="J25" s="299"/>
      <c r="K25" s="286"/>
      <c r="L25" s="286"/>
      <c r="M25" s="288"/>
    </row>
    <row r="26" spans="1:13" x14ac:dyDescent="0.2">
      <c r="A26" s="271"/>
      <c r="B26" s="274"/>
      <c r="C26" s="91" t="s">
        <v>239</v>
      </c>
      <c r="D26" s="90" t="s">
        <v>240</v>
      </c>
      <c r="E26" s="80">
        <v>86.7</v>
      </c>
      <c r="F26" s="80">
        <v>212.2</v>
      </c>
      <c r="G26" s="80">
        <v>175.4</v>
      </c>
      <c r="H26" s="82">
        <v>36.799999999999997</v>
      </c>
      <c r="I26" s="274"/>
      <c r="J26" s="299"/>
      <c r="K26" s="286"/>
      <c r="L26" s="286"/>
      <c r="M26" s="288"/>
    </row>
    <row r="27" spans="1:13" x14ac:dyDescent="0.2">
      <c r="A27" s="271"/>
      <c r="B27" s="274"/>
      <c r="C27" s="91" t="s">
        <v>241</v>
      </c>
      <c r="D27" s="94" t="s">
        <v>242</v>
      </c>
      <c r="E27" s="80"/>
      <c r="F27" s="74">
        <v>390.7</v>
      </c>
      <c r="G27" s="80">
        <v>390.7</v>
      </c>
      <c r="H27" s="82"/>
      <c r="I27" s="274"/>
      <c r="J27" s="299"/>
      <c r="K27" s="286"/>
      <c r="L27" s="286"/>
      <c r="M27" s="288"/>
    </row>
    <row r="28" spans="1:13" ht="13.5" thickBot="1" x14ac:dyDescent="0.25">
      <c r="A28" s="272"/>
      <c r="B28" s="275"/>
      <c r="C28" s="93" t="s">
        <v>2</v>
      </c>
      <c r="D28" s="93" t="s">
        <v>236</v>
      </c>
      <c r="E28" s="72">
        <v>280.3</v>
      </c>
      <c r="F28" s="75">
        <v>280.3</v>
      </c>
      <c r="G28" s="75"/>
      <c r="H28" s="75">
        <v>280.3</v>
      </c>
      <c r="I28" s="275"/>
      <c r="J28" s="300"/>
      <c r="K28" s="287"/>
      <c r="L28" s="287"/>
      <c r="M28" s="289"/>
    </row>
    <row r="29" spans="1:13" ht="68.650000000000006" customHeight="1" x14ac:dyDescent="0.2">
      <c r="A29" s="290" t="s">
        <v>107</v>
      </c>
      <c r="B29" s="293" t="s">
        <v>168</v>
      </c>
      <c r="C29" s="89"/>
      <c r="D29" s="89"/>
      <c r="E29" s="73">
        <f>SUM(E30:E31)</f>
        <v>155.4</v>
      </c>
      <c r="F29" s="81">
        <f>SUM(F30:F31)</f>
        <v>65.400000000000006</v>
      </c>
      <c r="G29" s="81">
        <f>SUM(G30:G31)</f>
        <v>4.3</v>
      </c>
      <c r="H29" s="81">
        <f>SUM(H30:H31)</f>
        <v>61.1</v>
      </c>
      <c r="I29" s="158" t="s">
        <v>109</v>
      </c>
      <c r="J29" s="159" t="s">
        <v>58</v>
      </c>
      <c r="K29" s="160" t="s">
        <v>83</v>
      </c>
      <c r="L29" s="160" t="s">
        <v>60</v>
      </c>
      <c r="M29" s="296" t="s">
        <v>417</v>
      </c>
    </row>
    <row r="30" spans="1:13" ht="15.6" customHeight="1" x14ac:dyDescent="0.2">
      <c r="A30" s="291"/>
      <c r="B30" s="294"/>
      <c r="C30" s="91" t="s">
        <v>2</v>
      </c>
      <c r="D30" s="90" t="s">
        <v>236</v>
      </c>
      <c r="E30" s="80">
        <v>87</v>
      </c>
      <c r="F30" s="82">
        <v>0</v>
      </c>
      <c r="G30" s="82">
        <v>0</v>
      </c>
      <c r="H30" s="82">
        <v>0</v>
      </c>
      <c r="I30" s="161"/>
      <c r="J30" s="162"/>
      <c r="K30" s="163"/>
      <c r="L30" s="164"/>
      <c r="M30" s="297"/>
    </row>
    <row r="31" spans="1:13" ht="15.6" customHeight="1" thickBot="1" x14ac:dyDescent="0.25">
      <c r="A31" s="292"/>
      <c r="B31" s="295"/>
      <c r="C31" s="93" t="s">
        <v>10</v>
      </c>
      <c r="D31" s="93" t="s">
        <v>237</v>
      </c>
      <c r="E31" s="72">
        <v>68.400000000000006</v>
      </c>
      <c r="F31" s="75">
        <v>65.400000000000006</v>
      </c>
      <c r="G31" s="75">
        <v>4.3</v>
      </c>
      <c r="H31" s="75">
        <v>61.1</v>
      </c>
      <c r="I31" s="165"/>
      <c r="J31" s="166"/>
      <c r="K31" s="167"/>
      <c r="L31" s="168"/>
      <c r="M31" s="298"/>
    </row>
    <row r="32" spans="1:13" ht="26.65" customHeight="1" x14ac:dyDescent="0.2">
      <c r="A32" s="258" t="s">
        <v>108</v>
      </c>
      <c r="B32" s="255" t="s">
        <v>169</v>
      </c>
      <c r="C32" s="86"/>
      <c r="D32" s="89"/>
      <c r="E32" s="81">
        <f>SUM(E33:E36)</f>
        <v>849.9</v>
      </c>
      <c r="F32" s="81">
        <f>SUM(F33:F36)</f>
        <v>1624.1</v>
      </c>
      <c r="G32" s="73">
        <f>SUM(G33:G36)+0.1</f>
        <v>1532.1</v>
      </c>
      <c r="H32" s="81">
        <f>SUM(H33:H36)-0.1</f>
        <v>92</v>
      </c>
      <c r="I32" s="255" t="s">
        <v>111</v>
      </c>
      <c r="J32" s="261" t="s">
        <v>84</v>
      </c>
      <c r="K32" s="249" t="s">
        <v>244</v>
      </c>
      <c r="L32" s="249" t="s">
        <v>92</v>
      </c>
      <c r="M32" s="252" t="s">
        <v>245</v>
      </c>
    </row>
    <row r="33" spans="1:13" x14ac:dyDescent="0.2">
      <c r="A33" s="259"/>
      <c r="B33" s="256"/>
      <c r="C33" s="94" t="s">
        <v>37</v>
      </c>
      <c r="D33" s="90" t="s">
        <v>238</v>
      </c>
      <c r="E33" s="82">
        <v>648.9</v>
      </c>
      <c r="F33" s="80">
        <v>1219.8</v>
      </c>
      <c r="G33" s="74">
        <v>1162.8</v>
      </c>
      <c r="H33" s="82">
        <v>57</v>
      </c>
      <c r="I33" s="256"/>
      <c r="J33" s="262"/>
      <c r="K33" s="250"/>
      <c r="L33" s="279"/>
      <c r="M33" s="283"/>
    </row>
    <row r="34" spans="1:13" x14ac:dyDescent="0.2">
      <c r="A34" s="259"/>
      <c r="B34" s="256"/>
      <c r="C34" s="90" t="s">
        <v>10</v>
      </c>
      <c r="D34" s="90" t="s">
        <v>237</v>
      </c>
      <c r="E34" s="82">
        <v>58.6</v>
      </c>
      <c r="F34" s="80">
        <v>211.5</v>
      </c>
      <c r="G34" s="82">
        <v>181.5</v>
      </c>
      <c r="H34" s="82">
        <v>30</v>
      </c>
      <c r="I34" s="256"/>
      <c r="J34" s="262"/>
      <c r="K34" s="250"/>
      <c r="L34" s="279"/>
      <c r="M34" s="283"/>
    </row>
    <row r="35" spans="1:13" x14ac:dyDescent="0.2">
      <c r="A35" s="259"/>
      <c r="B35" s="256"/>
      <c r="C35" s="94" t="s">
        <v>239</v>
      </c>
      <c r="D35" s="94" t="s">
        <v>240</v>
      </c>
      <c r="E35" s="82">
        <v>57.3</v>
      </c>
      <c r="F35" s="80">
        <v>107.7</v>
      </c>
      <c r="G35" s="82">
        <v>102.6</v>
      </c>
      <c r="H35" s="82">
        <v>5.0999999999999996</v>
      </c>
      <c r="I35" s="256"/>
      <c r="J35" s="262"/>
      <c r="K35" s="250"/>
      <c r="L35" s="279"/>
      <c r="M35" s="283"/>
    </row>
    <row r="36" spans="1:13" ht="13.5" thickBot="1" x14ac:dyDescent="0.25">
      <c r="A36" s="266"/>
      <c r="B36" s="257"/>
      <c r="C36" s="93" t="s">
        <v>2</v>
      </c>
      <c r="D36" s="93" t="s">
        <v>236</v>
      </c>
      <c r="E36" s="75">
        <v>85.1</v>
      </c>
      <c r="F36" s="75">
        <v>85.1</v>
      </c>
      <c r="G36" s="75">
        <v>85.1</v>
      </c>
      <c r="H36" s="75">
        <v>0</v>
      </c>
      <c r="I36" s="257"/>
      <c r="J36" s="263"/>
      <c r="K36" s="264"/>
      <c r="L36" s="280"/>
      <c r="M36" s="284"/>
    </row>
    <row r="37" spans="1:13" ht="42.6" customHeight="1" thickBot="1" x14ac:dyDescent="0.25">
      <c r="A37" s="173" t="s">
        <v>110</v>
      </c>
      <c r="B37" s="174" t="s">
        <v>412</v>
      </c>
      <c r="C37" s="98" t="s">
        <v>2</v>
      </c>
      <c r="D37" s="98" t="s">
        <v>236</v>
      </c>
      <c r="E37" s="47">
        <v>24</v>
      </c>
      <c r="F37" s="47">
        <v>24</v>
      </c>
      <c r="G37" s="47">
        <v>0</v>
      </c>
      <c r="H37" s="47">
        <v>24</v>
      </c>
      <c r="I37" s="169" t="s">
        <v>246</v>
      </c>
      <c r="J37" s="170" t="s">
        <v>84</v>
      </c>
      <c r="K37" s="171" t="s">
        <v>85</v>
      </c>
      <c r="L37" s="171" t="s">
        <v>60</v>
      </c>
      <c r="M37" s="172" t="s">
        <v>418</v>
      </c>
    </row>
    <row r="38" spans="1:13" ht="26.25" thickBot="1" x14ac:dyDescent="0.25">
      <c r="A38" s="149" t="s">
        <v>247</v>
      </c>
      <c r="B38" s="41" t="s">
        <v>21</v>
      </c>
      <c r="C38" s="92" t="s">
        <v>2</v>
      </c>
      <c r="D38" s="92" t="s">
        <v>236</v>
      </c>
      <c r="E38" s="43">
        <f>SUM(E39:E39)</f>
        <v>398.5</v>
      </c>
      <c r="F38" s="43">
        <f>SUM(F39:F39)</f>
        <v>753.4</v>
      </c>
      <c r="G38" s="43">
        <f>SUM(G39:G39)</f>
        <v>753.4</v>
      </c>
      <c r="H38" s="43">
        <f>SUM(H39:H39)</f>
        <v>0</v>
      </c>
      <c r="I38" s="42" t="s">
        <v>248</v>
      </c>
      <c r="J38" s="44" t="s">
        <v>84</v>
      </c>
      <c r="K38" s="45" t="s">
        <v>249</v>
      </c>
      <c r="L38" s="45" t="s">
        <v>249</v>
      </c>
      <c r="M38" s="46" t="s">
        <v>250</v>
      </c>
    </row>
    <row r="39" spans="1:13" ht="13.5" hidden="1" thickBot="1" x14ac:dyDescent="0.25">
      <c r="A39" s="147"/>
      <c r="B39" s="29"/>
      <c r="C39" s="97" t="s">
        <v>2</v>
      </c>
      <c r="D39" s="97" t="s">
        <v>236</v>
      </c>
      <c r="E39" s="63">
        <v>398.5</v>
      </c>
      <c r="F39" s="63">
        <v>753.4</v>
      </c>
      <c r="G39" s="63">
        <v>753.4</v>
      </c>
      <c r="H39" s="63">
        <v>0</v>
      </c>
      <c r="I39" s="30"/>
      <c r="J39" s="32"/>
      <c r="K39" s="33"/>
      <c r="L39" s="33"/>
      <c r="M39" s="34"/>
    </row>
    <row r="40" spans="1:13" ht="26.25" thickBot="1" x14ac:dyDescent="0.25">
      <c r="A40" s="149" t="s">
        <v>112</v>
      </c>
      <c r="B40" s="41" t="s">
        <v>16</v>
      </c>
      <c r="C40" s="44" t="s">
        <v>10</v>
      </c>
      <c r="D40" s="44" t="s">
        <v>237</v>
      </c>
      <c r="E40" s="47">
        <v>16.600000000000001</v>
      </c>
      <c r="F40" s="47">
        <v>16.600000000000001</v>
      </c>
      <c r="G40" s="47">
        <v>16.600000000000001</v>
      </c>
      <c r="H40" s="47">
        <v>0</v>
      </c>
      <c r="I40" s="42" t="s">
        <v>113</v>
      </c>
      <c r="J40" s="44" t="s">
        <v>58</v>
      </c>
      <c r="K40" s="45" t="s">
        <v>83</v>
      </c>
      <c r="L40" s="45" t="s">
        <v>83</v>
      </c>
      <c r="M40" s="46" t="s">
        <v>251</v>
      </c>
    </row>
    <row r="41" spans="1:13" ht="39" hidden="1" thickBot="1" x14ac:dyDescent="0.25">
      <c r="A41" s="150" t="s">
        <v>114</v>
      </c>
      <c r="B41" s="64" t="s">
        <v>252</v>
      </c>
      <c r="C41" s="69"/>
      <c r="D41" s="69"/>
      <c r="E41" s="66">
        <v>0</v>
      </c>
      <c r="F41" s="66">
        <v>0</v>
      </c>
      <c r="G41" s="66">
        <v>0</v>
      </c>
      <c r="H41" s="66">
        <v>0</v>
      </c>
      <c r="I41" s="42"/>
      <c r="J41" s="44"/>
      <c r="K41" s="45"/>
      <c r="L41" s="45"/>
      <c r="M41" s="46"/>
    </row>
    <row r="42" spans="1:13" ht="17.649999999999999" customHeight="1" x14ac:dyDescent="0.2">
      <c r="A42" s="258" t="s">
        <v>115</v>
      </c>
      <c r="B42" s="255" t="s">
        <v>39</v>
      </c>
      <c r="C42" s="89"/>
      <c r="D42" s="89"/>
      <c r="E42" s="73">
        <f>SUM(E43:E44)</f>
        <v>238.5</v>
      </c>
      <c r="F42" s="73">
        <f>SUM(F43:F44)</f>
        <v>242</v>
      </c>
      <c r="G42" s="81">
        <f>SUM(G43:G44)</f>
        <v>241.9</v>
      </c>
      <c r="H42" s="73">
        <f>SUM(H43:H44)</f>
        <v>0.1</v>
      </c>
      <c r="I42" s="255" t="s">
        <v>248</v>
      </c>
      <c r="J42" s="261" t="s">
        <v>84</v>
      </c>
      <c r="K42" s="249" t="s">
        <v>85</v>
      </c>
      <c r="L42" s="249" t="s">
        <v>85</v>
      </c>
      <c r="M42" s="252" t="s">
        <v>253</v>
      </c>
    </row>
    <row r="43" spans="1:13" x14ac:dyDescent="0.2">
      <c r="A43" s="259"/>
      <c r="B43" s="256"/>
      <c r="C43" s="91" t="s">
        <v>2</v>
      </c>
      <c r="D43" s="90" t="s">
        <v>236</v>
      </c>
      <c r="E43" s="74">
        <v>0</v>
      </c>
      <c r="F43" s="74">
        <v>3.5</v>
      </c>
      <c r="G43" s="80">
        <v>3.5</v>
      </c>
      <c r="H43" s="74">
        <v>0</v>
      </c>
      <c r="I43" s="256"/>
      <c r="J43" s="262"/>
      <c r="K43" s="250"/>
      <c r="L43" s="250"/>
      <c r="M43" s="253"/>
    </row>
    <row r="44" spans="1:13" ht="13.5" thickBot="1" x14ac:dyDescent="0.25">
      <c r="A44" s="266"/>
      <c r="B44" s="257"/>
      <c r="C44" s="93" t="s">
        <v>10</v>
      </c>
      <c r="D44" s="92" t="s">
        <v>237</v>
      </c>
      <c r="E44" s="75">
        <v>238.5</v>
      </c>
      <c r="F44" s="75">
        <v>238.5</v>
      </c>
      <c r="G44" s="72">
        <v>238.4</v>
      </c>
      <c r="H44" s="75">
        <v>0.1</v>
      </c>
      <c r="I44" s="257"/>
      <c r="J44" s="263"/>
      <c r="K44" s="264"/>
      <c r="L44" s="264"/>
      <c r="M44" s="265"/>
    </row>
    <row r="45" spans="1:13" ht="16.899999999999999" customHeight="1" x14ac:dyDescent="0.2">
      <c r="A45" s="258" t="s">
        <v>254</v>
      </c>
      <c r="B45" s="255" t="s">
        <v>24</v>
      </c>
      <c r="C45" s="89"/>
      <c r="D45" s="89"/>
      <c r="E45" s="73">
        <f>SUM(E46:E47)</f>
        <v>16.5</v>
      </c>
      <c r="F45" s="81">
        <f>SUM(F46:F47)</f>
        <v>16.5</v>
      </c>
      <c r="G45" s="81">
        <f>SUM(G46:G47)</f>
        <v>14.4</v>
      </c>
      <c r="H45" s="81">
        <f>SUM(H46:H47)</f>
        <v>2.1</v>
      </c>
      <c r="I45" s="255" t="s">
        <v>109</v>
      </c>
      <c r="J45" s="261" t="s">
        <v>58</v>
      </c>
      <c r="K45" s="249" t="s">
        <v>83</v>
      </c>
      <c r="L45" s="249" t="s">
        <v>83</v>
      </c>
      <c r="M45" s="252" t="s">
        <v>255</v>
      </c>
    </row>
    <row r="46" spans="1:13" x14ac:dyDescent="0.2">
      <c r="A46" s="259"/>
      <c r="B46" s="256"/>
      <c r="C46" s="90" t="s">
        <v>10</v>
      </c>
      <c r="D46" s="91" t="s">
        <v>237</v>
      </c>
      <c r="E46" s="80">
        <v>15</v>
      </c>
      <c r="F46" s="82">
        <v>15</v>
      </c>
      <c r="G46" s="82">
        <v>13.2</v>
      </c>
      <c r="H46" s="82">
        <v>1.8</v>
      </c>
      <c r="I46" s="256"/>
      <c r="J46" s="262"/>
      <c r="K46" s="250"/>
      <c r="L46" s="250"/>
      <c r="M46" s="253"/>
    </row>
    <row r="47" spans="1:13" ht="13.5" thickBot="1" x14ac:dyDescent="0.25">
      <c r="A47" s="266"/>
      <c r="B47" s="257"/>
      <c r="C47" s="92" t="s">
        <v>2</v>
      </c>
      <c r="D47" s="93" t="s">
        <v>236</v>
      </c>
      <c r="E47" s="72">
        <v>1.5</v>
      </c>
      <c r="F47" s="75">
        <v>1.5</v>
      </c>
      <c r="G47" s="75">
        <v>1.2</v>
      </c>
      <c r="H47" s="75">
        <v>0.3</v>
      </c>
      <c r="I47" s="257"/>
      <c r="J47" s="263"/>
      <c r="K47" s="264"/>
      <c r="L47" s="264"/>
      <c r="M47" s="265"/>
    </row>
    <row r="48" spans="1:13" ht="55.5" customHeight="1" x14ac:dyDescent="0.2">
      <c r="A48" s="281" t="s">
        <v>256</v>
      </c>
      <c r="B48" s="276" t="s">
        <v>72</v>
      </c>
      <c r="C48" s="89" t="s">
        <v>2</v>
      </c>
      <c r="D48" s="86" t="s">
        <v>236</v>
      </c>
      <c r="E48" s="73">
        <f>SUM(E49:E49)+140.1</f>
        <v>140.1</v>
      </c>
      <c r="F48" s="81">
        <f>SUM(F49:F49)+140.1</f>
        <v>140.1</v>
      </c>
      <c r="G48" s="73">
        <f>SUM(G49:G49)+140.1</f>
        <v>140.1</v>
      </c>
      <c r="H48" s="73">
        <f>SUM(H49:H49)</f>
        <v>0</v>
      </c>
      <c r="I48" s="83" t="s">
        <v>76</v>
      </c>
      <c r="J48" s="86" t="s">
        <v>77</v>
      </c>
      <c r="K48" s="138" t="s">
        <v>257</v>
      </c>
      <c r="L48" s="138" t="s">
        <v>257</v>
      </c>
      <c r="M48" s="87" t="s">
        <v>419</v>
      </c>
    </row>
    <row r="49" spans="1:13" ht="91.9" customHeight="1" thickBot="1" x14ac:dyDescent="0.25">
      <c r="A49" s="282"/>
      <c r="B49" s="278"/>
      <c r="C49" s="93"/>
      <c r="D49" s="92"/>
      <c r="E49" s="103">
        <v>0</v>
      </c>
      <c r="F49" s="104">
        <v>0</v>
      </c>
      <c r="G49" s="103">
        <v>0</v>
      </c>
      <c r="H49" s="103">
        <v>0</v>
      </c>
      <c r="I49" s="78" t="s">
        <v>73</v>
      </c>
      <c r="J49" s="92" t="s">
        <v>74</v>
      </c>
      <c r="K49" s="101" t="s">
        <v>75</v>
      </c>
      <c r="L49" s="101" t="s">
        <v>75</v>
      </c>
      <c r="M49" s="105" t="s">
        <v>386</v>
      </c>
    </row>
    <row r="50" spans="1:13" ht="48" customHeight="1" x14ac:dyDescent="0.2">
      <c r="A50" s="258" t="s">
        <v>258</v>
      </c>
      <c r="B50" s="255" t="s">
        <v>3</v>
      </c>
      <c r="C50" s="89"/>
      <c r="D50" s="86"/>
      <c r="E50" s="81">
        <f>SUM(E51:E54)</f>
        <v>65.2</v>
      </c>
      <c r="F50" s="73">
        <f>SUM(F51:F54)</f>
        <v>66.099999999999994</v>
      </c>
      <c r="G50" s="81">
        <f>SUM(G51:G54)</f>
        <v>65.400000000000006</v>
      </c>
      <c r="H50" s="81">
        <f>SUM(H51:H54)</f>
        <v>0.7</v>
      </c>
      <c r="I50" s="42" t="s">
        <v>79</v>
      </c>
      <c r="J50" s="44" t="s">
        <v>58</v>
      </c>
      <c r="K50" s="45" t="s">
        <v>59</v>
      </c>
      <c r="L50" s="45" t="s">
        <v>59</v>
      </c>
      <c r="M50" s="46" t="s">
        <v>387</v>
      </c>
    </row>
    <row r="51" spans="1:13" ht="27.6" customHeight="1" x14ac:dyDescent="0.2">
      <c r="A51" s="259"/>
      <c r="B51" s="256"/>
      <c r="C51" s="90" t="s">
        <v>10</v>
      </c>
      <c r="D51" s="94" t="s">
        <v>237</v>
      </c>
      <c r="E51" s="80">
        <v>12.8</v>
      </c>
      <c r="F51" s="80">
        <v>12.8</v>
      </c>
      <c r="G51" s="80">
        <v>12.2</v>
      </c>
      <c r="H51" s="82">
        <v>0.6</v>
      </c>
      <c r="I51" s="30" t="s">
        <v>82</v>
      </c>
      <c r="J51" s="32" t="s">
        <v>58</v>
      </c>
      <c r="K51" s="33" t="s">
        <v>83</v>
      </c>
      <c r="L51" s="33" t="s">
        <v>83</v>
      </c>
      <c r="M51" s="34" t="s">
        <v>255</v>
      </c>
    </row>
    <row r="52" spans="1:13" ht="53.25" customHeight="1" x14ac:dyDescent="0.2">
      <c r="A52" s="259"/>
      <c r="B52" s="256"/>
      <c r="C52" s="90" t="s">
        <v>2</v>
      </c>
      <c r="D52" s="90" t="s">
        <v>236</v>
      </c>
      <c r="E52" s="80">
        <v>52.4</v>
      </c>
      <c r="F52" s="85">
        <v>53.3</v>
      </c>
      <c r="G52" s="74">
        <v>53.2</v>
      </c>
      <c r="H52" s="82">
        <v>0.1</v>
      </c>
      <c r="I52" s="30" t="s">
        <v>80</v>
      </c>
      <c r="J52" s="32" t="s">
        <v>58</v>
      </c>
      <c r="K52" s="33" t="s">
        <v>93</v>
      </c>
      <c r="L52" s="33" t="s">
        <v>259</v>
      </c>
      <c r="M52" s="34" t="s">
        <v>420</v>
      </c>
    </row>
    <row r="53" spans="1:13" ht="19.5" customHeight="1" x14ac:dyDescent="0.2">
      <c r="A53" s="259"/>
      <c r="B53" s="256"/>
      <c r="C53" s="94"/>
      <c r="D53" s="90"/>
      <c r="E53" s="106">
        <v>0</v>
      </c>
      <c r="F53" s="106">
        <v>0</v>
      </c>
      <c r="G53" s="107">
        <v>0</v>
      </c>
      <c r="H53" s="107">
        <v>0</v>
      </c>
      <c r="I53" s="30" t="s">
        <v>260</v>
      </c>
      <c r="J53" s="32" t="s">
        <v>58</v>
      </c>
      <c r="K53" s="33" t="s">
        <v>83</v>
      </c>
      <c r="L53" s="33" t="s">
        <v>83</v>
      </c>
      <c r="M53" s="34" t="s">
        <v>261</v>
      </c>
    </row>
    <row r="54" spans="1:13" ht="31.35" customHeight="1" thickBot="1" x14ac:dyDescent="0.25">
      <c r="A54" s="266"/>
      <c r="B54" s="257"/>
      <c r="C54" s="93"/>
      <c r="D54" s="92"/>
      <c r="E54" s="104">
        <v>0</v>
      </c>
      <c r="F54" s="104">
        <v>0</v>
      </c>
      <c r="G54" s="104">
        <v>0</v>
      </c>
      <c r="H54" s="104">
        <v>0</v>
      </c>
      <c r="I54" s="30" t="s">
        <v>405</v>
      </c>
      <c r="J54" s="32" t="s">
        <v>84</v>
      </c>
      <c r="K54" s="33" t="s">
        <v>85</v>
      </c>
      <c r="L54" s="33" t="s">
        <v>85</v>
      </c>
      <c r="M54" s="34" t="s">
        <v>421</v>
      </c>
    </row>
    <row r="55" spans="1:13" ht="39.6" customHeight="1" x14ac:dyDescent="0.2">
      <c r="A55" s="270" t="s">
        <v>262</v>
      </c>
      <c r="B55" s="273" t="s">
        <v>4</v>
      </c>
      <c r="C55" s="89"/>
      <c r="D55" s="86"/>
      <c r="E55" s="81">
        <f>SUM(E56:E67)</f>
        <v>288.10000000000002</v>
      </c>
      <c r="F55" s="81">
        <f>SUM(F56:F67)</f>
        <v>285.39999999999998</v>
      </c>
      <c r="G55" s="81">
        <f>SUM(G56:G67)</f>
        <v>169.9</v>
      </c>
      <c r="H55" s="81">
        <f>SUM(H56:H67)</f>
        <v>115.5</v>
      </c>
      <c r="I55" s="182" t="s">
        <v>263</v>
      </c>
      <c r="J55" s="156" t="s">
        <v>58</v>
      </c>
      <c r="K55" s="175" t="s">
        <v>264</v>
      </c>
      <c r="L55" s="175" t="s">
        <v>265</v>
      </c>
      <c r="M55" s="176" t="s">
        <v>266</v>
      </c>
    </row>
    <row r="56" spans="1:13" ht="44.65" customHeight="1" x14ac:dyDescent="0.2">
      <c r="A56" s="271"/>
      <c r="B56" s="274"/>
      <c r="C56" s="91" t="s">
        <v>2</v>
      </c>
      <c r="D56" s="94" t="s">
        <v>236</v>
      </c>
      <c r="E56" s="80">
        <v>288.10000000000002</v>
      </c>
      <c r="F56" s="82">
        <v>285.39999999999998</v>
      </c>
      <c r="G56" s="82">
        <v>169.9</v>
      </c>
      <c r="H56" s="82">
        <v>115.5</v>
      </c>
      <c r="I56" s="110" t="s">
        <v>97</v>
      </c>
      <c r="J56" s="90" t="s">
        <v>58</v>
      </c>
      <c r="K56" s="111" t="s">
        <v>181</v>
      </c>
      <c r="L56" s="102" t="s">
        <v>267</v>
      </c>
      <c r="M56" s="112" t="s">
        <v>422</v>
      </c>
    </row>
    <row r="57" spans="1:13" ht="51" x14ac:dyDescent="0.2">
      <c r="A57" s="271"/>
      <c r="B57" s="274"/>
      <c r="C57" s="90"/>
      <c r="D57" s="90"/>
      <c r="E57" s="106">
        <v>0</v>
      </c>
      <c r="F57" s="109">
        <v>0</v>
      </c>
      <c r="G57" s="107">
        <v>0</v>
      </c>
      <c r="H57" s="109">
        <v>0</v>
      </c>
      <c r="I57" s="177" t="s">
        <v>268</v>
      </c>
      <c r="J57" s="178" t="s">
        <v>58</v>
      </c>
      <c r="K57" s="179" t="s">
        <v>269</v>
      </c>
      <c r="L57" s="180" t="s">
        <v>259</v>
      </c>
      <c r="M57" s="181" t="s">
        <v>423</v>
      </c>
    </row>
    <row r="58" spans="1:13" ht="102" x14ac:dyDescent="0.2">
      <c r="A58" s="271"/>
      <c r="B58" s="274"/>
      <c r="C58" s="90"/>
      <c r="D58" s="90"/>
      <c r="E58" s="109">
        <v>0</v>
      </c>
      <c r="F58" s="109">
        <v>0</v>
      </c>
      <c r="G58" s="109">
        <v>0</v>
      </c>
      <c r="H58" s="109">
        <v>0</v>
      </c>
      <c r="I58" s="177" t="s">
        <v>100</v>
      </c>
      <c r="J58" s="183" t="s">
        <v>58</v>
      </c>
      <c r="K58" s="184" t="s">
        <v>270</v>
      </c>
      <c r="L58" s="184" t="s">
        <v>95</v>
      </c>
      <c r="M58" s="181" t="s">
        <v>424</v>
      </c>
    </row>
    <row r="59" spans="1:13" ht="51" x14ac:dyDescent="0.2">
      <c r="A59" s="271"/>
      <c r="B59" s="274"/>
      <c r="C59" s="90"/>
      <c r="D59" s="94"/>
      <c r="E59" s="109">
        <v>0</v>
      </c>
      <c r="F59" s="106">
        <v>0</v>
      </c>
      <c r="G59" s="109">
        <v>0</v>
      </c>
      <c r="H59" s="106">
        <v>0</v>
      </c>
      <c r="I59" s="177" t="s">
        <v>96</v>
      </c>
      <c r="J59" s="178" t="s">
        <v>58</v>
      </c>
      <c r="K59" s="184" t="s">
        <v>63</v>
      </c>
      <c r="L59" s="180" t="s">
        <v>271</v>
      </c>
      <c r="M59" s="181" t="s">
        <v>272</v>
      </c>
    </row>
    <row r="60" spans="1:13" ht="38.25" x14ac:dyDescent="0.2">
      <c r="A60" s="271"/>
      <c r="B60" s="274"/>
      <c r="C60" s="94"/>
      <c r="D60" s="91"/>
      <c r="E60" s="106">
        <v>0</v>
      </c>
      <c r="F60" s="109">
        <v>0</v>
      </c>
      <c r="G60" s="106">
        <v>0</v>
      </c>
      <c r="H60" s="107">
        <v>0</v>
      </c>
      <c r="I60" s="113" t="s">
        <v>91</v>
      </c>
      <c r="J60" s="144" t="s">
        <v>58</v>
      </c>
      <c r="K60" s="139" t="s">
        <v>273</v>
      </c>
      <c r="L60" s="102" t="s">
        <v>270</v>
      </c>
      <c r="M60" s="114" t="s">
        <v>388</v>
      </c>
    </row>
    <row r="61" spans="1:13" ht="63.75" x14ac:dyDescent="0.2">
      <c r="A61" s="271"/>
      <c r="B61" s="274"/>
      <c r="C61" s="90"/>
      <c r="D61" s="91"/>
      <c r="E61" s="109">
        <v>0</v>
      </c>
      <c r="F61" s="109">
        <v>0</v>
      </c>
      <c r="G61" s="109">
        <v>0</v>
      </c>
      <c r="H61" s="107">
        <v>0</v>
      </c>
      <c r="I61" s="185" t="s">
        <v>102</v>
      </c>
      <c r="J61" s="186" t="s">
        <v>58</v>
      </c>
      <c r="K61" s="184" t="s">
        <v>274</v>
      </c>
      <c r="L61" s="180" t="s">
        <v>275</v>
      </c>
      <c r="M61" s="187" t="s">
        <v>425</v>
      </c>
    </row>
    <row r="62" spans="1:13" ht="25.5" x14ac:dyDescent="0.2">
      <c r="A62" s="271"/>
      <c r="B62" s="274"/>
      <c r="C62" s="94"/>
      <c r="D62" s="91"/>
      <c r="E62" s="106">
        <v>0</v>
      </c>
      <c r="F62" s="109">
        <v>0</v>
      </c>
      <c r="G62" s="106">
        <v>0</v>
      </c>
      <c r="H62" s="107">
        <v>0</v>
      </c>
      <c r="I62" s="188" t="s">
        <v>89</v>
      </c>
      <c r="J62" s="189" t="s">
        <v>90</v>
      </c>
      <c r="K62" s="190" t="s">
        <v>85</v>
      </c>
      <c r="L62" s="191" t="s">
        <v>60</v>
      </c>
      <c r="M62" s="192" t="s">
        <v>390</v>
      </c>
    </row>
    <row r="63" spans="1:13" ht="38.25" x14ac:dyDescent="0.2">
      <c r="A63" s="271"/>
      <c r="B63" s="274"/>
      <c r="C63" s="91"/>
      <c r="D63" s="91"/>
      <c r="E63" s="107">
        <v>0</v>
      </c>
      <c r="F63" s="106">
        <v>0</v>
      </c>
      <c r="G63" s="107">
        <v>0</v>
      </c>
      <c r="H63" s="107">
        <v>0</v>
      </c>
      <c r="I63" s="110" t="s">
        <v>98</v>
      </c>
      <c r="J63" s="90" t="s">
        <v>58</v>
      </c>
      <c r="K63" s="102" t="s">
        <v>103</v>
      </c>
      <c r="L63" s="115" t="s">
        <v>276</v>
      </c>
      <c r="M63" s="228" t="s">
        <v>277</v>
      </c>
    </row>
    <row r="64" spans="1:13" ht="51" x14ac:dyDescent="0.2">
      <c r="A64" s="271"/>
      <c r="B64" s="274"/>
      <c r="C64" s="91"/>
      <c r="D64" s="90"/>
      <c r="E64" s="109">
        <v>0</v>
      </c>
      <c r="F64" s="107">
        <v>0</v>
      </c>
      <c r="G64" s="107">
        <v>0</v>
      </c>
      <c r="H64" s="107">
        <v>0</v>
      </c>
      <c r="I64" s="177" t="s">
        <v>94</v>
      </c>
      <c r="J64" s="183" t="s">
        <v>58</v>
      </c>
      <c r="K64" s="179" t="s">
        <v>278</v>
      </c>
      <c r="L64" s="184" t="s">
        <v>181</v>
      </c>
      <c r="M64" s="229" t="s">
        <v>389</v>
      </c>
    </row>
    <row r="65" spans="1:13" ht="25.5" x14ac:dyDescent="0.2">
      <c r="A65" s="271"/>
      <c r="B65" s="274"/>
      <c r="C65" s="90"/>
      <c r="D65" s="94"/>
      <c r="E65" s="106">
        <v>0</v>
      </c>
      <c r="F65" s="109">
        <v>0</v>
      </c>
      <c r="G65" s="107">
        <v>0</v>
      </c>
      <c r="H65" s="109">
        <v>0</v>
      </c>
      <c r="I65" s="188" t="s">
        <v>87</v>
      </c>
      <c r="J65" s="198" t="s">
        <v>88</v>
      </c>
      <c r="K65" s="190" t="s">
        <v>83</v>
      </c>
      <c r="L65" s="191" t="s">
        <v>60</v>
      </c>
      <c r="M65" s="199" t="s">
        <v>279</v>
      </c>
    </row>
    <row r="66" spans="1:13" ht="25.5" x14ac:dyDescent="0.2">
      <c r="A66" s="271"/>
      <c r="B66" s="274"/>
      <c r="C66" s="94"/>
      <c r="D66" s="90"/>
      <c r="E66" s="107">
        <v>0</v>
      </c>
      <c r="F66" s="106">
        <v>0</v>
      </c>
      <c r="G66" s="107">
        <v>0</v>
      </c>
      <c r="H66" s="109">
        <v>0</v>
      </c>
      <c r="I66" s="110" t="s">
        <v>105</v>
      </c>
      <c r="J66" s="143" t="s">
        <v>58</v>
      </c>
      <c r="K66" s="102" t="s">
        <v>106</v>
      </c>
      <c r="L66" s="102" t="s">
        <v>106</v>
      </c>
      <c r="M66" s="114" t="s">
        <v>280</v>
      </c>
    </row>
    <row r="67" spans="1:13" ht="26.25" thickBot="1" x14ac:dyDescent="0.25">
      <c r="A67" s="272"/>
      <c r="B67" s="275"/>
      <c r="C67" s="93"/>
      <c r="D67" s="92"/>
      <c r="E67" s="104">
        <v>0</v>
      </c>
      <c r="F67" s="104">
        <v>0</v>
      </c>
      <c r="G67" s="104">
        <v>0</v>
      </c>
      <c r="H67" s="103">
        <v>0</v>
      </c>
      <c r="I67" s="194" t="s">
        <v>281</v>
      </c>
      <c r="J67" s="195" t="s">
        <v>58</v>
      </c>
      <c r="K67" s="196" t="s">
        <v>282</v>
      </c>
      <c r="L67" s="196" t="s">
        <v>103</v>
      </c>
      <c r="M67" s="197" t="s">
        <v>283</v>
      </c>
    </row>
    <row r="68" spans="1:13" ht="21.6" customHeight="1" x14ac:dyDescent="0.2">
      <c r="A68" s="258" t="s">
        <v>284</v>
      </c>
      <c r="B68" s="255" t="s">
        <v>42</v>
      </c>
      <c r="C68" s="86"/>
      <c r="D68" s="89"/>
      <c r="E68" s="81">
        <f>SUM(E69:E70)</f>
        <v>201.6</v>
      </c>
      <c r="F68" s="73">
        <f>SUM(F69:F70)</f>
        <v>201.6</v>
      </c>
      <c r="G68" s="73">
        <f>SUM(G69:G70)</f>
        <v>196</v>
      </c>
      <c r="H68" s="81">
        <f>SUM(H69:H70)</f>
        <v>5.6</v>
      </c>
      <c r="I68" s="255" t="s">
        <v>162</v>
      </c>
      <c r="J68" s="261" t="s">
        <v>58</v>
      </c>
      <c r="K68" s="249" t="s">
        <v>285</v>
      </c>
      <c r="L68" s="249" t="s">
        <v>285</v>
      </c>
      <c r="M68" s="252" t="s">
        <v>426</v>
      </c>
    </row>
    <row r="69" spans="1:13" x14ac:dyDescent="0.2">
      <c r="A69" s="259"/>
      <c r="B69" s="256"/>
      <c r="C69" s="117" t="s">
        <v>2</v>
      </c>
      <c r="D69" s="91" t="s">
        <v>236</v>
      </c>
      <c r="E69" s="80">
        <v>145.30000000000001</v>
      </c>
      <c r="F69" s="80">
        <v>145.30000000000001</v>
      </c>
      <c r="G69" s="80">
        <v>139.69999999999999</v>
      </c>
      <c r="H69" s="82">
        <v>5.6</v>
      </c>
      <c r="I69" s="256"/>
      <c r="J69" s="262"/>
      <c r="K69" s="250"/>
      <c r="L69" s="279"/>
      <c r="M69" s="253"/>
    </row>
    <row r="70" spans="1:13" ht="13.5" thickBot="1" x14ac:dyDescent="0.25">
      <c r="A70" s="266"/>
      <c r="B70" s="257"/>
      <c r="C70" s="92" t="s">
        <v>10</v>
      </c>
      <c r="D70" s="93" t="s">
        <v>237</v>
      </c>
      <c r="E70" s="72">
        <v>56.3</v>
      </c>
      <c r="F70" s="72">
        <v>56.3</v>
      </c>
      <c r="G70" s="72">
        <v>56.3</v>
      </c>
      <c r="H70" s="75">
        <v>0</v>
      </c>
      <c r="I70" s="257"/>
      <c r="J70" s="263"/>
      <c r="K70" s="264"/>
      <c r="L70" s="280"/>
      <c r="M70" s="265"/>
    </row>
    <row r="71" spans="1:13" ht="51.75" thickBot="1" x14ac:dyDescent="0.25">
      <c r="A71" s="149" t="s">
        <v>286</v>
      </c>
      <c r="B71" s="41" t="s">
        <v>163</v>
      </c>
      <c r="C71" s="98" t="s">
        <v>2</v>
      </c>
      <c r="D71" s="98" t="s">
        <v>236</v>
      </c>
      <c r="E71" s="47">
        <v>16.8</v>
      </c>
      <c r="F71" s="47">
        <v>6.8</v>
      </c>
      <c r="G71" s="47">
        <v>6.8</v>
      </c>
      <c r="H71" s="47">
        <v>0</v>
      </c>
      <c r="I71" s="42" t="s">
        <v>164</v>
      </c>
      <c r="J71" s="44" t="s">
        <v>58</v>
      </c>
      <c r="K71" s="45" t="s">
        <v>61</v>
      </c>
      <c r="L71" s="45" t="s">
        <v>60</v>
      </c>
      <c r="M71" s="46" t="s">
        <v>427</v>
      </c>
    </row>
    <row r="72" spans="1:13" ht="43.35" customHeight="1" thickBot="1" x14ac:dyDescent="0.25">
      <c r="A72" s="149" t="s">
        <v>287</v>
      </c>
      <c r="B72" s="120" t="s">
        <v>170</v>
      </c>
      <c r="C72" s="92" t="s">
        <v>10</v>
      </c>
      <c r="D72" s="92" t="s">
        <v>237</v>
      </c>
      <c r="E72" s="43">
        <f>SUM(E73:E73)</f>
        <v>10</v>
      </c>
      <c r="F72" s="43">
        <f>SUM(F73:F73)</f>
        <v>10</v>
      </c>
      <c r="G72" s="43">
        <f>SUM(G73:G73)</f>
        <v>0</v>
      </c>
      <c r="H72" s="43">
        <f>SUM(H73:H73)</f>
        <v>10</v>
      </c>
      <c r="I72" s="208" t="s">
        <v>109</v>
      </c>
      <c r="J72" s="209" t="s">
        <v>58</v>
      </c>
      <c r="K72" s="210">
        <v>0</v>
      </c>
      <c r="L72" s="211" t="s">
        <v>60</v>
      </c>
      <c r="M72" s="212" t="s">
        <v>289</v>
      </c>
    </row>
    <row r="73" spans="1:13" ht="13.5" hidden="1" thickBot="1" x14ac:dyDescent="0.25">
      <c r="A73" s="147"/>
      <c r="B73" s="118"/>
      <c r="C73" s="97" t="s">
        <v>10</v>
      </c>
      <c r="D73" s="97" t="s">
        <v>237</v>
      </c>
      <c r="E73" s="63">
        <v>10</v>
      </c>
      <c r="F73" s="63">
        <v>10</v>
      </c>
      <c r="G73" s="63">
        <v>0</v>
      </c>
      <c r="H73" s="63">
        <v>10</v>
      </c>
      <c r="I73" s="119"/>
      <c r="J73" s="32"/>
      <c r="K73" s="33"/>
      <c r="L73" s="33"/>
      <c r="M73" s="34"/>
    </row>
    <row r="74" spans="1:13" ht="29.65" customHeight="1" thickBot="1" x14ac:dyDescent="0.25">
      <c r="A74" s="149" t="s">
        <v>290</v>
      </c>
      <c r="B74" s="41" t="s">
        <v>291</v>
      </c>
      <c r="C74" s="44" t="s">
        <v>10</v>
      </c>
      <c r="D74" s="44" t="s">
        <v>237</v>
      </c>
      <c r="E74" s="47">
        <v>10</v>
      </c>
      <c r="F74" s="47">
        <v>10</v>
      </c>
      <c r="G74" s="47">
        <v>0</v>
      </c>
      <c r="H74" s="47">
        <v>10</v>
      </c>
      <c r="I74" s="42" t="s">
        <v>292</v>
      </c>
      <c r="J74" s="44" t="s">
        <v>84</v>
      </c>
      <c r="K74" s="45" t="s">
        <v>60</v>
      </c>
      <c r="L74" s="45" t="s">
        <v>60</v>
      </c>
      <c r="M74" s="46" t="s">
        <v>293</v>
      </c>
    </row>
    <row r="75" spans="1:13" ht="51.75" thickBot="1" x14ac:dyDescent="0.25">
      <c r="A75" s="149" t="s">
        <v>294</v>
      </c>
      <c r="B75" s="41" t="s">
        <v>17</v>
      </c>
      <c r="C75" s="44" t="s">
        <v>2</v>
      </c>
      <c r="D75" s="44" t="s">
        <v>236</v>
      </c>
      <c r="E75" s="47">
        <v>10</v>
      </c>
      <c r="F75" s="47">
        <v>10</v>
      </c>
      <c r="G75" s="47">
        <v>10</v>
      </c>
      <c r="H75" s="47">
        <v>0</v>
      </c>
      <c r="I75" s="42" t="s">
        <v>141</v>
      </c>
      <c r="J75" s="44" t="s">
        <v>58</v>
      </c>
      <c r="K75" s="45" t="s">
        <v>83</v>
      </c>
      <c r="L75" s="45" t="s">
        <v>83</v>
      </c>
      <c r="M75" s="46" t="s">
        <v>428</v>
      </c>
    </row>
    <row r="76" spans="1:13" ht="58.9" customHeight="1" x14ac:dyDescent="0.2">
      <c r="A76" s="258" t="s">
        <v>295</v>
      </c>
      <c r="B76" s="276" t="s">
        <v>13</v>
      </c>
      <c r="C76" s="89"/>
      <c r="D76" s="86"/>
      <c r="E76" s="73">
        <f>SUM(E77:E84)</f>
        <v>893.6</v>
      </c>
      <c r="F76" s="81">
        <f>SUM(F77:F84)</f>
        <v>893.6</v>
      </c>
      <c r="G76" s="73">
        <f>SUM(G77:G84)</f>
        <v>768.3</v>
      </c>
      <c r="H76" s="81">
        <f>SUM(H77:H84)</f>
        <v>125.3</v>
      </c>
      <c r="I76" s="122" t="s">
        <v>146</v>
      </c>
      <c r="J76" s="86" t="s">
        <v>58</v>
      </c>
      <c r="K76" s="100" t="s">
        <v>93</v>
      </c>
      <c r="L76" s="138" t="s">
        <v>259</v>
      </c>
      <c r="M76" s="87" t="s">
        <v>429</v>
      </c>
    </row>
    <row r="77" spans="1:13" ht="14.65" customHeight="1" x14ac:dyDescent="0.2">
      <c r="A77" s="259"/>
      <c r="B77" s="277"/>
      <c r="C77" s="90" t="s">
        <v>7</v>
      </c>
      <c r="D77" s="94" t="s">
        <v>296</v>
      </c>
      <c r="E77" s="80">
        <v>7.7</v>
      </c>
      <c r="F77" s="82">
        <v>7.7</v>
      </c>
      <c r="G77" s="74">
        <v>7</v>
      </c>
      <c r="H77" s="82">
        <v>0.7</v>
      </c>
      <c r="I77" s="177" t="s">
        <v>20</v>
      </c>
      <c r="J77" s="183" t="s">
        <v>77</v>
      </c>
      <c r="K77" s="180" t="s">
        <v>144</v>
      </c>
      <c r="L77" s="179" t="s">
        <v>63</v>
      </c>
      <c r="M77" s="193" t="s">
        <v>297</v>
      </c>
    </row>
    <row r="78" spans="1:13" ht="25.5" x14ac:dyDescent="0.2">
      <c r="A78" s="259"/>
      <c r="B78" s="277"/>
      <c r="C78" s="90" t="s">
        <v>2</v>
      </c>
      <c r="D78" s="91" t="s">
        <v>236</v>
      </c>
      <c r="E78" s="80">
        <v>864.4</v>
      </c>
      <c r="F78" s="80">
        <v>864.4</v>
      </c>
      <c r="G78" s="82">
        <v>740.3</v>
      </c>
      <c r="H78" s="82">
        <v>124.1</v>
      </c>
      <c r="I78" s="110" t="s">
        <v>19</v>
      </c>
      <c r="J78" s="142" t="s">
        <v>77</v>
      </c>
      <c r="K78" s="102" t="s">
        <v>145</v>
      </c>
      <c r="L78" s="102" t="s">
        <v>145</v>
      </c>
      <c r="M78" s="114" t="s">
        <v>298</v>
      </c>
    </row>
    <row r="79" spans="1:13" ht="89.25" x14ac:dyDescent="0.2">
      <c r="A79" s="259"/>
      <c r="B79" s="277"/>
      <c r="C79" s="90" t="s">
        <v>10</v>
      </c>
      <c r="D79" s="91" t="s">
        <v>237</v>
      </c>
      <c r="E79" s="80">
        <v>21.5</v>
      </c>
      <c r="F79" s="74">
        <v>21.5</v>
      </c>
      <c r="G79" s="82">
        <v>21</v>
      </c>
      <c r="H79" s="80">
        <v>0.5</v>
      </c>
      <c r="I79" s="177" t="s">
        <v>143</v>
      </c>
      <c r="J79" s="183" t="s">
        <v>58</v>
      </c>
      <c r="K79" s="180" t="s">
        <v>299</v>
      </c>
      <c r="L79" s="200" t="s">
        <v>160</v>
      </c>
      <c r="M79" s="193" t="s">
        <v>300</v>
      </c>
    </row>
    <row r="80" spans="1:13" ht="43.9" customHeight="1" x14ac:dyDescent="0.2">
      <c r="A80" s="259"/>
      <c r="B80" s="277"/>
      <c r="C80" s="94"/>
      <c r="D80" s="90"/>
      <c r="E80" s="106">
        <v>0</v>
      </c>
      <c r="F80" s="107">
        <v>0</v>
      </c>
      <c r="G80" s="107">
        <v>0</v>
      </c>
      <c r="H80" s="106">
        <v>0</v>
      </c>
      <c r="I80" s="110" t="s">
        <v>301</v>
      </c>
      <c r="J80" s="144" t="s">
        <v>58</v>
      </c>
      <c r="K80" s="102" t="s">
        <v>83</v>
      </c>
      <c r="L80" s="140" t="s">
        <v>83</v>
      </c>
      <c r="M80" s="114" t="s">
        <v>302</v>
      </c>
    </row>
    <row r="81" spans="1:13" ht="28.35" customHeight="1" x14ac:dyDescent="0.2">
      <c r="A81" s="259"/>
      <c r="B81" s="277"/>
      <c r="C81" s="91"/>
      <c r="D81" s="90"/>
      <c r="E81" s="107">
        <v>0</v>
      </c>
      <c r="F81" s="109">
        <v>0</v>
      </c>
      <c r="G81" s="109">
        <v>0</v>
      </c>
      <c r="H81" s="109">
        <v>0</v>
      </c>
      <c r="I81" s="113" t="s">
        <v>406</v>
      </c>
      <c r="J81" s="144" t="s">
        <v>84</v>
      </c>
      <c r="K81" s="140" t="s">
        <v>85</v>
      </c>
      <c r="L81" s="139" t="s">
        <v>85</v>
      </c>
      <c r="M81" s="114" t="s">
        <v>430</v>
      </c>
    </row>
    <row r="82" spans="1:13" ht="25.5" x14ac:dyDescent="0.2">
      <c r="A82" s="259"/>
      <c r="B82" s="277"/>
      <c r="C82" s="90"/>
      <c r="D82" s="117"/>
      <c r="E82" s="107">
        <v>0</v>
      </c>
      <c r="F82" s="109">
        <v>0</v>
      </c>
      <c r="G82" s="106">
        <v>0</v>
      </c>
      <c r="H82" s="109">
        <v>0</v>
      </c>
      <c r="I82" s="110" t="s">
        <v>136</v>
      </c>
      <c r="J82" s="144" t="s">
        <v>58</v>
      </c>
      <c r="K82" s="139" t="s">
        <v>116</v>
      </c>
      <c r="L82" s="102" t="s">
        <v>116</v>
      </c>
      <c r="M82" s="116" t="s">
        <v>303</v>
      </c>
    </row>
    <row r="83" spans="1:13" ht="25.5" x14ac:dyDescent="0.2">
      <c r="A83" s="259"/>
      <c r="B83" s="277"/>
      <c r="C83" s="94"/>
      <c r="D83" s="117"/>
      <c r="E83" s="109">
        <v>0</v>
      </c>
      <c r="F83" s="109">
        <v>0</v>
      </c>
      <c r="G83" s="109">
        <v>0</v>
      </c>
      <c r="H83" s="106">
        <v>0</v>
      </c>
      <c r="I83" s="113" t="s">
        <v>394</v>
      </c>
      <c r="J83" s="90" t="s">
        <v>58</v>
      </c>
      <c r="K83" s="102" t="s">
        <v>83</v>
      </c>
      <c r="L83" s="102" t="s">
        <v>83</v>
      </c>
      <c r="M83" s="114"/>
    </row>
    <row r="84" spans="1:13" ht="15.6" customHeight="1" thickBot="1" x14ac:dyDescent="0.25">
      <c r="A84" s="266"/>
      <c r="B84" s="278"/>
      <c r="C84" s="93"/>
      <c r="D84" s="92"/>
      <c r="E84" s="103">
        <v>0</v>
      </c>
      <c r="F84" s="103">
        <v>0</v>
      </c>
      <c r="G84" s="103">
        <v>0</v>
      </c>
      <c r="H84" s="104">
        <v>0</v>
      </c>
      <c r="I84" s="121" t="s">
        <v>138</v>
      </c>
      <c r="J84" s="92" t="s">
        <v>58</v>
      </c>
      <c r="K84" s="101" t="s">
        <v>103</v>
      </c>
      <c r="L84" s="101" t="s">
        <v>132</v>
      </c>
      <c r="M84" s="123" t="s">
        <v>431</v>
      </c>
    </row>
    <row r="85" spans="1:13" ht="15.6" customHeight="1" x14ac:dyDescent="0.2">
      <c r="A85" s="258" t="s">
        <v>304</v>
      </c>
      <c r="B85" s="255" t="s">
        <v>25</v>
      </c>
      <c r="C85" s="89"/>
      <c r="D85" s="89"/>
      <c r="E85" s="73">
        <f>SUM(E86:E87)</f>
        <v>31.5</v>
      </c>
      <c r="F85" s="81">
        <f>SUM(F86:F87)</f>
        <v>31.5</v>
      </c>
      <c r="G85" s="81">
        <f>SUM(G86:G87)</f>
        <v>31.2</v>
      </c>
      <c r="H85" s="81">
        <f>SUM(H86:H87)</f>
        <v>0.3</v>
      </c>
      <c r="I85" s="71" t="s">
        <v>20</v>
      </c>
      <c r="J85" s="141" t="s">
        <v>77</v>
      </c>
      <c r="K85" s="138" t="s">
        <v>93</v>
      </c>
      <c r="L85" s="138" t="s">
        <v>93</v>
      </c>
      <c r="M85" s="87" t="s">
        <v>305</v>
      </c>
    </row>
    <row r="86" spans="1:13" ht="25.5" x14ac:dyDescent="0.2">
      <c r="A86" s="259"/>
      <c r="B86" s="256"/>
      <c r="C86" s="90" t="s">
        <v>7</v>
      </c>
      <c r="D86" s="91" t="s">
        <v>306</v>
      </c>
      <c r="E86" s="74">
        <v>5</v>
      </c>
      <c r="F86" s="80">
        <v>5</v>
      </c>
      <c r="G86" s="82">
        <v>4.8</v>
      </c>
      <c r="H86" s="82">
        <v>0.2</v>
      </c>
      <c r="I86" s="79" t="s">
        <v>147</v>
      </c>
      <c r="J86" s="90" t="s">
        <v>58</v>
      </c>
      <c r="K86" s="102" t="s">
        <v>61</v>
      </c>
      <c r="L86" s="102" t="s">
        <v>61</v>
      </c>
      <c r="M86" s="114" t="s">
        <v>432</v>
      </c>
    </row>
    <row r="87" spans="1:13" ht="13.5" thickBot="1" x14ac:dyDescent="0.25">
      <c r="A87" s="266"/>
      <c r="B87" s="257"/>
      <c r="C87" s="92" t="s">
        <v>2</v>
      </c>
      <c r="D87" s="93" t="s">
        <v>236</v>
      </c>
      <c r="E87" s="75">
        <v>26.5</v>
      </c>
      <c r="F87" s="72">
        <v>26.5</v>
      </c>
      <c r="G87" s="75">
        <v>26.4</v>
      </c>
      <c r="H87" s="75">
        <v>0.1</v>
      </c>
      <c r="I87" s="77"/>
      <c r="J87" s="92"/>
      <c r="K87" s="99"/>
      <c r="L87" s="99"/>
      <c r="M87" s="105"/>
    </row>
    <row r="88" spans="1:13" ht="15" customHeight="1" x14ac:dyDescent="0.2">
      <c r="A88" s="258" t="s">
        <v>307</v>
      </c>
      <c r="B88" s="255" t="s">
        <v>11</v>
      </c>
      <c r="C88" s="89"/>
      <c r="D88" s="89"/>
      <c r="E88" s="81">
        <f>SUM(E89:E91)</f>
        <v>27.3</v>
      </c>
      <c r="F88" s="81">
        <f>SUM(F89:F91)</f>
        <v>27.3</v>
      </c>
      <c r="G88" s="73">
        <f>SUM(G89:G91)-0.1</f>
        <v>20.9</v>
      </c>
      <c r="H88" s="73">
        <f>SUM(H89:H91)+0.1</f>
        <v>6.4</v>
      </c>
      <c r="I88" s="255" t="s">
        <v>19</v>
      </c>
      <c r="J88" s="261" t="s">
        <v>77</v>
      </c>
      <c r="K88" s="249" t="s">
        <v>61</v>
      </c>
      <c r="L88" s="249" t="s">
        <v>61</v>
      </c>
      <c r="M88" s="252" t="s">
        <v>308</v>
      </c>
    </row>
    <row r="89" spans="1:13" x14ac:dyDescent="0.2">
      <c r="A89" s="259"/>
      <c r="B89" s="256"/>
      <c r="C89" s="91" t="s">
        <v>14</v>
      </c>
      <c r="D89" s="90" t="s">
        <v>309</v>
      </c>
      <c r="E89" s="82">
        <v>0.1</v>
      </c>
      <c r="F89" s="80">
        <v>0.1</v>
      </c>
      <c r="G89" s="74">
        <v>0.1</v>
      </c>
      <c r="H89" s="74">
        <v>0</v>
      </c>
      <c r="I89" s="256"/>
      <c r="J89" s="262"/>
      <c r="K89" s="250"/>
      <c r="L89" s="250"/>
      <c r="M89" s="253"/>
    </row>
    <row r="90" spans="1:13" x14ac:dyDescent="0.2">
      <c r="A90" s="259"/>
      <c r="B90" s="256"/>
      <c r="C90" s="91" t="s">
        <v>14</v>
      </c>
      <c r="D90" s="90" t="s">
        <v>310</v>
      </c>
      <c r="E90" s="82">
        <v>6.2</v>
      </c>
      <c r="F90" s="85">
        <v>6.2</v>
      </c>
      <c r="G90" s="82">
        <v>6.2</v>
      </c>
      <c r="H90" s="80">
        <v>0</v>
      </c>
      <c r="I90" s="256"/>
      <c r="J90" s="262"/>
      <c r="K90" s="250"/>
      <c r="L90" s="250"/>
      <c r="M90" s="253"/>
    </row>
    <row r="91" spans="1:13" ht="13.5" thickBot="1" x14ac:dyDescent="0.25">
      <c r="A91" s="266"/>
      <c r="B91" s="257"/>
      <c r="C91" s="93" t="s">
        <v>7</v>
      </c>
      <c r="D91" s="93" t="s">
        <v>306</v>
      </c>
      <c r="E91" s="75">
        <v>21</v>
      </c>
      <c r="F91" s="72">
        <v>21</v>
      </c>
      <c r="G91" s="75">
        <v>14.7</v>
      </c>
      <c r="H91" s="72">
        <v>6.3</v>
      </c>
      <c r="I91" s="257"/>
      <c r="J91" s="263"/>
      <c r="K91" s="264"/>
      <c r="L91" s="264"/>
      <c r="M91" s="265"/>
    </row>
    <row r="92" spans="1:13" ht="68.650000000000006" customHeight="1" x14ac:dyDescent="0.2">
      <c r="A92" s="258" t="s">
        <v>311</v>
      </c>
      <c r="B92" s="255" t="s">
        <v>312</v>
      </c>
      <c r="C92" s="86"/>
      <c r="D92" s="86"/>
      <c r="E92" s="73">
        <f>SUM(E93:E94)</f>
        <v>116.9</v>
      </c>
      <c r="F92" s="73">
        <f>SUM(F93:F94)</f>
        <v>87</v>
      </c>
      <c r="G92" s="73">
        <f>SUM(G93:G94)</f>
        <v>36.9</v>
      </c>
      <c r="H92" s="73">
        <f>SUM(H93:H94)</f>
        <v>50.1</v>
      </c>
      <c r="I92" s="83" t="s">
        <v>137</v>
      </c>
      <c r="J92" s="141" t="s">
        <v>58</v>
      </c>
      <c r="K92" s="138" t="s">
        <v>83</v>
      </c>
      <c r="L92" s="138" t="s">
        <v>83</v>
      </c>
      <c r="M92" s="108" t="s">
        <v>313</v>
      </c>
    </row>
    <row r="93" spans="1:13" ht="25.5" x14ac:dyDescent="0.2">
      <c r="A93" s="259"/>
      <c r="B93" s="256"/>
      <c r="C93" s="117" t="s">
        <v>10</v>
      </c>
      <c r="D93" s="117" t="s">
        <v>237</v>
      </c>
      <c r="E93" s="85">
        <v>26.9</v>
      </c>
      <c r="F93" s="85">
        <v>26.9</v>
      </c>
      <c r="G93" s="85">
        <v>26.9</v>
      </c>
      <c r="H93" s="85">
        <v>0</v>
      </c>
      <c r="I93" s="124" t="s">
        <v>314</v>
      </c>
      <c r="J93" s="90" t="s">
        <v>58</v>
      </c>
      <c r="K93" s="102" t="s">
        <v>83</v>
      </c>
      <c r="L93" s="125" t="s">
        <v>83</v>
      </c>
      <c r="M93" s="126" t="s">
        <v>433</v>
      </c>
    </row>
    <row r="94" spans="1:13" ht="51.75" thickBot="1" x14ac:dyDescent="0.25">
      <c r="A94" s="266"/>
      <c r="B94" s="257"/>
      <c r="C94" s="92" t="s">
        <v>2</v>
      </c>
      <c r="D94" s="92" t="s">
        <v>236</v>
      </c>
      <c r="E94" s="72">
        <v>90</v>
      </c>
      <c r="F94" s="72">
        <v>60.1</v>
      </c>
      <c r="G94" s="72">
        <v>10</v>
      </c>
      <c r="H94" s="72">
        <v>50.1</v>
      </c>
      <c r="I94" s="165" t="s">
        <v>315</v>
      </c>
      <c r="J94" s="201" t="s">
        <v>58</v>
      </c>
      <c r="K94" s="167" t="s">
        <v>93</v>
      </c>
      <c r="L94" s="202" t="s">
        <v>60</v>
      </c>
      <c r="M94" s="203" t="s">
        <v>402</v>
      </c>
    </row>
    <row r="95" spans="1:13" ht="51.75" thickBot="1" x14ac:dyDescent="0.25">
      <c r="A95" s="173" t="s">
        <v>316</v>
      </c>
      <c r="B95" s="174" t="s">
        <v>317</v>
      </c>
      <c r="C95" s="44" t="s">
        <v>2</v>
      </c>
      <c r="D95" s="44" t="s">
        <v>236</v>
      </c>
      <c r="E95" s="47">
        <v>22</v>
      </c>
      <c r="F95" s="47">
        <v>22</v>
      </c>
      <c r="G95" s="47">
        <v>0</v>
      </c>
      <c r="H95" s="47">
        <v>22</v>
      </c>
      <c r="I95" s="169" t="s">
        <v>318</v>
      </c>
      <c r="J95" s="170" t="s">
        <v>58</v>
      </c>
      <c r="K95" s="171" t="s">
        <v>83</v>
      </c>
      <c r="L95" s="171" t="s">
        <v>60</v>
      </c>
      <c r="M95" s="204" t="s">
        <v>436</v>
      </c>
    </row>
    <row r="96" spans="1:13" ht="26.25" thickBot="1" x14ac:dyDescent="0.25">
      <c r="A96" s="149" t="s">
        <v>117</v>
      </c>
      <c r="B96" s="68" t="s">
        <v>118</v>
      </c>
      <c r="C96" s="44"/>
      <c r="D96" s="44"/>
      <c r="E96" s="43">
        <f>E97+E100+E105+E107+E108</f>
        <v>3730.5</v>
      </c>
      <c r="F96" s="43">
        <f>F97+F100+F105+F107+F108</f>
        <v>3291</v>
      </c>
      <c r="G96" s="43">
        <f>G97+G100+G105+G107+G108</f>
        <v>3113.4</v>
      </c>
      <c r="H96" s="43">
        <f>H97+H100+H105+H107+H108</f>
        <v>177.6</v>
      </c>
      <c r="I96" s="42"/>
      <c r="J96" s="44"/>
      <c r="K96" s="45"/>
      <c r="L96" s="45"/>
      <c r="M96" s="46"/>
    </row>
    <row r="97" spans="1:13" ht="30.6" customHeight="1" x14ac:dyDescent="0.2">
      <c r="A97" s="258" t="s">
        <v>119</v>
      </c>
      <c r="B97" s="255" t="s">
        <v>12</v>
      </c>
      <c r="C97" s="89"/>
      <c r="D97" s="89"/>
      <c r="E97" s="81">
        <f>SUM(E98:E99)</f>
        <v>3222.7</v>
      </c>
      <c r="F97" s="81">
        <f>SUM(F98:F99)</f>
        <v>2972.7</v>
      </c>
      <c r="G97" s="81">
        <f>SUM(G98:G99)</f>
        <v>2833.7</v>
      </c>
      <c r="H97" s="81">
        <f>SUM(H98:H99)</f>
        <v>139</v>
      </c>
      <c r="I97" s="83" t="s">
        <v>120</v>
      </c>
      <c r="J97" s="141" t="s">
        <v>58</v>
      </c>
      <c r="K97" s="138" t="s">
        <v>319</v>
      </c>
      <c r="L97" s="100" t="s">
        <v>320</v>
      </c>
      <c r="M97" s="108" t="s">
        <v>434</v>
      </c>
    </row>
    <row r="98" spans="1:13" ht="29.65" customHeight="1" x14ac:dyDescent="0.2">
      <c r="A98" s="259"/>
      <c r="B98" s="256"/>
      <c r="C98" s="91" t="s">
        <v>10</v>
      </c>
      <c r="D98" s="90" t="s">
        <v>321</v>
      </c>
      <c r="E98" s="82">
        <v>130</v>
      </c>
      <c r="F98" s="82">
        <v>130</v>
      </c>
      <c r="G98" s="80">
        <v>130</v>
      </c>
      <c r="H98" s="82">
        <v>0</v>
      </c>
      <c r="I98" s="84" t="s">
        <v>121</v>
      </c>
      <c r="J98" s="144" t="s">
        <v>74</v>
      </c>
      <c r="K98" s="127">
        <v>8.9</v>
      </c>
      <c r="L98" s="128">
        <v>8.9</v>
      </c>
      <c r="M98" s="112" t="s">
        <v>322</v>
      </c>
    </row>
    <row r="99" spans="1:13" ht="13.5" thickBot="1" x14ac:dyDescent="0.25">
      <c r="A99" s="266"/>
      <c r="B99" s="257"/>
      <c r="C99" s="93" t="s">
        <v>2</v>
      </c>
      <c r="D99" s="92" t="s">
        <v>236</v>
      </c>
      <c r="E99" s="75">
        <v>3092.7</v>
      </c>
      <c r="F99" s="75">
        <v>2842.7</v>
      </c>
      <c r="G99" s="72">
        <v>2703.7</v>
      </c>
      <c r="H99" s="75">
        <v>139</v>
      </c>
      <c r="I99" s="77"/>
      <c r="J99" s="93"/>
      <c r="K99" s="101"/>
      <c r="L99" s="99"/>
      <c r="M99" s="123"/>
    </row>
    <row r="100" spans="1:13" ht="40.9" customHeight="1" x14ac:dyDescent="0.2">
      <c r="A100" s="270" t="s">
        <v>122</v>
      </c>
      <c r="B100" s="273" t="s">
        <v>6</v>
      </c>
      <c r="C100" s="86"/>
      <c r="D100" s="89"/>
      <c r="E100" s="73">
        <f>SUM(E101:E104)</f>
        <v>333.8</v>
      </c>
      <c r="F100" s="81">
        <f>SUM(F101:F104)</f>
        <v>144.30000000000001</v>
      </c>
      <c r="G100" s="81">
        <f>SUM(G101:G104)</f>
        <v>138.30000000000001</v>
      </c>
      <c r="H100" s="73">
        <f>SUM(H101:H104)</f>
        <v>6</v>
      </c>
      <c r="I100" s="71" t="s">
        <v>123</v>
      </c>
      <c r="J100" s="141" t="s">
        <v>58</v>
      </c>
      <c r="K100" s="138" t="s">
        <v>185</v>
      </c>
      <c r="L100" s="138" t="s">
        <v>185</v>
      </c>
      <c r="M100" s="108" t="s">
        <v>435</v>
      </c>
    </row>
    <row r="101" spans="1:13" ht="25.5" x14ac:dyDescent="0.2">
      <c r="A101" s="271"/>
      <c r="B101" s="274"/>
      <c r="C101" s="90" t="s">
        <v>2</v>
      </c>
      <c r="D101" s="90" t="s">
        <v>236</v>
      </c>
      <c r="E101" s="74">
        <v>321.5</v>
      </c>
      <c r="F101" s="82">
        <v>132</v>
      </c>
      <c r="G101" s="80">
        <v>126.5</v>
      </c>
      <c r="H101" s="80">
        <v>5.5</v>
      </c>
      <c r="I101" s="205" t="s">
        <v>124</v>
      </c>
      <c r="J101" s="186" t="s">
        <v>58</v>
      </c>
      <c r="K101" s="184" t="s">
        <v>125</v>
      </c>
      <c r="L101" s="179" t="s">
        <v>323</v>
      </c>
      <c r="M101" s="181" t="s">
        <v>324</v>
      </c>
    </row>
    <row r="102" spans="1:13" ht="28.9" customHeight="1" x14ac:dyDescent="0.2">
      <c r="A102" s="271"/>
      <c r="B102" s="274"/>
      <c r="C102" s="90" t="s">
        <v>14</v>
      </c>
      <c r="D102" s="90" t="s">
        <v>310</v>
      </c>
      <c r="E102" s="80">
        <v>0.3</v>
      </c>
      <c r="F102" s="80">
        <v>0.3</v>
      </c>
      <c r="G102" s="74">
        <v>0.3</v>
      </c>
      <c r="H102" s="80">
        <v>0</v>
      </c>
      <c r="I102" s="206" t="s">
        <v>325</v>
      </c>
      <c r="J102" s="189" t="s">
        <v>58</v>
      </c>
      <c r="K102" s="191" t="s">
        <v>83</v>
      </c>
      <c r="L102" s="191" t="s">
        <v>60</v>
      </c>
      <c r="M102" s="207" t="s">
        <v>326</v>
      </c>
    </row>
    <row r="103" spans="1:13" ht="38.25" x14ac:dyDescent="0.2">
      <c r="A103" s="271"/>
      <c r="B103" s="274"/>
      <c r="C103" s="90" t="s">
        <v>7</v>
      </c>
      <c r="D103" s="90" t="s">
        <v>306</v>
      </c>
      <c r="E103" s="80">
        <v>2</v>
      </c>
      <c r="F103" s="74">
        <v>2</v>
      </c>
      <c r="G103" s="80">
        <v>1.5</v>
      </c>
      <c r="H103" s="80">
        <v>0.5</v>
      </c>
      <c r="I103" s="84" t="s">
        <v>327</v>
      </c>
      <c r="J103" s="144" t="s">
        <v>58</v>
      </c>
      <c r="K103" s="139" t="s">
        <v>60</v>
      </c>
      <c r="L103" s="139" t="s">
        <v>60</v>
      </c>
      <c r="M103" s="116" t="s">
        <v>328</v>
      </c>
    </row>
    <row r="104" spans="1:13" ht="13.5" thickBot="1" x14ac:dyDescent="0.25">
      <c r="A104" s="272"/>
      <c r="B104" s="275"/>
      <c r="C104" s="92" t="s">
        <v>10</v>
      </c>
      <c r="D104" s="93" t="s">
        <v>237</v>
      </c>
      <c r="E104" s="72">
        <v>10</v>
      </c>
      <c r="F104" s="75">
        <v>10</v>
      </c>
      <c r="G104" s="72">
        <v>10</v>
      </c>
      <c r="H104" s="72"/>
      <c r="I104" s="77"/>
      <c r="J104" s="93"/>
      <c r="K104" s="101"/>
      <c r="L104" s="101"/>
      <c r="M104" s="123"/>
    </row>
    <row r="105" spans="1:13" ht="57.6" customHeight="1" x14ac:dyDescent="0.2">
      <c r="A105" s="258" t="s">
        <v>126</v>
      </c>
      <c r="B105" s="255" t="s">
        <v>18</v>
      </c>
      <c r="C105" s="86" t="s">
        <v>2</v>
      </c>
      <c r="D105" s="86" t="s">
        <v>236</v>
      </c>
      <c r="E105" s="81">
        <f>SUM(E106:E106)+80.2</f>
        <v>80.2</v>
      </c>
      <c r="F105" s="73">
        <f>SUM(F106:F106)+85.9</f>
        <v>85.9</v>
      </c>
      <c r="G105" s="73">
        <f>SUM(G106:G106)+85.8</f>
        <v>85.8</v>
      </c>
      <c r="H105" s="73">
        <f>SUM(H106:H106)+0.1</f>
        <v>0.1</v>
      </c>
      <c r="I105" s="83" t="s">
        <v>128</v>
      </c>
      <c r="J105" s="86" t="s">
        <v>58</v>
      </c>
      <c r="K105" s="138" t="s">
        <v>329</v>
      </c>
      <c r="L105" s="138" t="s">
        <v>330</v>
      </c>
      <c r="M105" s="87" t="s">
        <v>438</v>
      </c>
    </row>
    <row r="106" spans="1:13" ht="39" thickBot="1" x14ac:dyDescent="0.25">
      <c r="A106" s="266"/>
      <c r="B106" s="257"/>
      <c r="C106" s="92"/>
      <c r="D106" s="92"/>
      <c r="E106" s="104">
        <v>0</v>
      </c>
      <c r="F106" s="103">
        <v>0</v>
      </c>
      <c r="G106" s="103">
        <v>0</v>
      </c>
      <c r="H106" s="103">
        <v>0</v>
      </c>
      <c r="I106" s="78" t="s">
        <v>127</v>
      </c>
      <c r="J106" s="92" t="s">
        <v>58</v>
      </c>
      <c r="K106" s="101" t="s">
        <v>331</v>
      </c>
      <c r="L106" s="101" t="s">
        <v>332</v>
      </c>
      <c r="M106" s="105" t="s">
        <v>437</v>
      </c>
    </row>
    <row r="107" spans="1:13" ht="26.25" thickBot="1" x14ac:dyDescent="0.25">
      <c r="A107" s="149" t="s">
        <v>129</v>
      </c>
      <c r="B107" s="41" t="s">
        <v>130</v>
      </c>
      <c r="C107" s="98" t="s">
        <v>2</v>
      </c>
      <c r="D107" s="44" t="s">
        <v>236</v>
      </c>
      <c r="E107" s="47">
        <v>80</v>
      </c>
      <c r="F107" s="47">
        <v>74.3</v>
      </c>
      <c r="G107" s="47">
        <v>45.8</v>
      </c>
      <c r="H107" s="47">
        <v>28.5</v>
      </c>
      <c r="I107" s="42" t="s">
        <v>131</v>
      </c>
      <c r="J107" s="44" t="s">
        <v>58</v>
      </c>
      <c r="K107" s="45" t="s">
        <v>160</v>
      </c>
      <c r="L107" s="45" t="s">
        <v>333</v>
      </c>
      <c r="M107" s="46" t="s">
        <v>334</v>
      </c>
    </row>
    <row r="108" spans="1:13" ht="39" thickBot="1" x14ac:dyDescent="0.25">
      <c r="A108" s="232" t="s">
        <v>133</v>
      </c>
      <c r="B108" s="233" t="s">
        <v>40</v>
      </c>
      <c r="C108" s="213" t="s">
        <v>10</v>
      </c>
      <c r="D108" s="209">
        <v>155</v>
      </c>
      <c r="E108" s="214">
        <f>SUM(E109:E109)</f>
        <v>13.8</v>
      </c>
      <c r="F108" s="214">
        <f>SUM(F109:F109)</f>
        <v>13.8</v>
      </c>
      <c r="G108" s="214">
        <f>SUM(G109:G109)</f>
        <v>9.8000000000000007</v>
      </c>
      <c r="H108" s="214">
        <f>SUM(H109:H109)</f>
        <v>4</v>
      </c>
      <c r="I108" s="234" t="s">
        <v>109</v>
      </c>
      <c r="J108" s="209" t="s">
        <v>58</v>
      </c>
      <c r="K108" s="211" t="s">
        <v>83</v>
      </c>
      <c r="L108" s="211" t="s">
        <v>60</v>
      </c>
      <c r="M108" s="212" t="s">
        <v>400</v>
      </c>
    </row>
    <row r="109" spans="1:13" ht="13.5" hidden="1" thickBot="1" x14ac:dyDescent="0.25">
      <c r="A109" s="151"/>
      <c r="B109" s="118"/>
      <c r="C109" s="97" t="s">
        <v>10</v>
      </c>
      <c r="D109" s="97">
        <v>155</v>
      </c>
      <c r="E109" s="63">
        <v>13.8</v>
      </c>
      <c r="F109" s="63">
        <v>13.8</v>
      </c>
      <c r="G109" s="63">
        <v>9.8000000000000007</v>
      </c>
      <c r="H109" s="63">
        <v>4</v>
      </c>
      <c r="I109" s="30"/>
      <c r="J109" s="32"/>
      <c r="K109" s="33"/>
      <c r="L109" s="33"/>
      <c r="M109" s="34"/>
    </row>
    <row r="110" spans="1:13" ht="26.25" thickBot="1" x14ac:dyDescent="0.25">
      <c r="A110" s="149" t="s">
        <v>134</v>
      </c>
      <c r="B110" s="68" t="s">
        <v>148</v>
      </c>
      <c r="C110" s="44"/>
      <c r="D110" s="44"/>
      <c r="E110" s="43">
        <f>E111+E114+E119</f>
        <v>2385.9</v>
      </c>
      <c r="F110" s="43">
        <f>F111+F114+F119</f>
        <v>2421</v>
      </c>
      <c r="G110" s="43">
        <f>G111+G114+G119</f>
        <v>2400.9</v>
      </c>
      <c r="H110" s="43">
        <f>H111+H114+H119</f>
        <v>20.100000000000001</v>
      </c>
      <c r="I110" s="42"/>
      <c r="J110" s="44"/>
      <c r="K110" s="45"/>
      <c r="L110" s="45"/>
      <c r="M110" s="46"/>
    </row>
    <row r="111" spans="1:13" ht="16.899999999999999" customHeight="1" x14ac:dyDescent="0.2">
      <c r="A111" s="258" t="s">
        <v>135</v>
      </c>
      <c r="B111" s="255" t="s">
        <v>15</v>
      </c>
      <c r="C111" s="86"/>
      <c r="D111" s="89"/>
      <c r="E111" s="73">
        <f>SUM(E112:E113)</f>
        <v>2112.6</v>
      </c>
      <c r="F111" s="73">
        <f>SUM(F112:F113)</f>
        <v>2112.6</v>
      </c>
      <c r="G111" s="73">
        <f>SUM(G112:G113)</f>
        <v>2112.6</v>
      </c>
      <c r="H111" s="81">
        <f>SUM(H112:H113)</f>
        <v>0</v>
      </c>
      <c r="I111" s="71" t="s">
        <v>151</v>
      </c>
      <c r="J111" s="86" t="s">
        <v>152</v>
      </c>
      <c r="K111" s="138" t="s">
        <v>153</v>
      </c>
      <c r="L111" s="100" t="s">
        <v>153</v>
      </c>
      <c r="M111" s="108" t="s">
        <v>335</v>
      </c>
    </row>
    <row r="112" spans="1:13" ht="51" x14ac:dyDescent="0.2">
      <c r="A112" s="259"/>
      <c r="B112" s="256"/>
      <c r="C112" s="90" t="s">
        <v>2</v>
      </c>
      <c r="D112" s="90" t="s">
        <v>236</v>
      </c>
      <c r="E112" s="74">
        <v>2002.6</v>
      </c>
      <c r="F112" s="74">
        <v>2002.6</v>
      </c>
      <c r="G112" s="80">
        <v>2002.6</v>
      </c>
      <c r="H112" s="80">
        <v>0</v>
      </c>
      <c r="I112" s="79" t="s">
        <v>149</v>
      </c>
      <c r="J112" s="142" t="s">
        <v>58</v>
      </c>
      <c r="K112" s="111" t="s">
        <v>336</v>
      </c>
      <c r="L112" s="139" t="s">
        <v>150</v>
      </c>
      <c r="M112" s="112" t="s">
        <v>439</v>
      </c>
    </row>
    <row r="113" spans="1:13" ht="13.5" thickBot="1" x14ac:dyDescent="0.25">
      <c r="A113" s="266"/>
      <c r="B113" s="257"/>
      <c r="C113" s="92" t="s">
        <v>10</v>
      </c>
      <c r="D113" s="93" t="s">
        <v>321</v>
      </c>
      <c r="E113" s="75">
        <v>110</v>
      </c>
      <c r="F113" s="75">
        <v>110</v>
      </c>
      <c r="G113" s="72">
        <v>110</v>
      </c>
      <c r="H113" s="75"/>
      <c r="I113" s="78"/>
      <c r="J113" s="93"/>
      <c r="K113" s="101"/>
      <c r="L113" s="101"/>
      <c r="M113" s="123"/>
    </row>
    <row r="114" spans="1:13" ht="43.35" customHeight="1" x14ac:dyDescent="0.2">
      <c r="A114" s="258" t="s">
        <v>140</v>
      </c>
      <c r="B114" s="255" t="s">
        <v>154</v>
      </c>
      <c r="C114" s="86"/>
      <c r="D114" s="86"/>
      <c r="E114" s="73">
        <f>SUM(E115:E118)</f>
        <v>184.5</v>
      </c>
      <c r="F114" s="81">
        <f>SUM(F115:F118)</f>
        <v>219.6</v>
      </c>
      <c r="G114" s="73">
        <f>SUM(G115:G118)</f>
        <v>219.6</v>
      </c>
      <c r="H114" s="81">
        <f>SUM(H115:H118)</f>
        <v>0</v>
      </c>
      <c r="I114" s="182" t="s">
        <v>155</v>
      </c>
      <c r="J114" s="215" t="s">
        <v>58</v>
      </c>
      <c r="K114" s="157" t="s">
        <v>337</v>
      </c>
      <c r="L114" s="175" t="s">
        <v>338</v>
      </c>
      <c r="M114" s="176" t="s">
        <v>339</v>
      </c>
    </row>
    <row r="115" spans="1:13" ht="41.65" customHeight="1" x14ac:dyDescent="0.2">
      <c r="A115" s="259"/>
      <c r="B115" s="256"/>
      <c r="C115" s="94" t="s">
        <v>2</v>
      </c>
      <c r="D115" s="94" t="s">
        <v>236</v>
      </c>
      <c r="E115" s="74">
        <v>184.5</v>
      </c>
      <c r="F115" s="80">
        <v>219.6</v>
      </c>
      <c r="G115" s="74">
        <v>219.6</v>
      </c>
      <c r="H115" s="80">
        <v>0</v>
      </c>
      <c r="I115" s="84" t="s">
        <v>151</v>
      </c>
      <c r="J115" s="90" t="s">
        <v>152</v>
      </c>
      <c r="K115" s="102" t="s">
        <v>288</v>
      </c>
      <c r="L115" s="102" t="s">
        <v>288</v>
      </c>
      <c r="M115" s="112" t="s">
        <v>440</v>
      </c>
    </row>
    <row r="116" spans="1:13" ht="29.65" customHeight="1" x14ac:dyDescent="0.2">
      <c r="A116" s="259"/>
      <c r="B116" s="256"/>
      <c r="C116" s="90"/>
      <c r="D116" s="90"/>
      <c r="E116" s="107">
        <v>0</v>
      </c>
      <c r="F116" s="106">
        <v>0</v>
      </c>
      <c r="G116" s="109">
        <v>0</v>
      </c>
      <c r="H116" s="106">
        <v>0</v>
      </c>
      <c r="I116" s="79" t="s">
        <v>413</v>
      </c>
      <c r="J116" s="142" t="s">
        <v>58</v>
      </c>
      <c r="K116" s="102" t="s">
        <v>99</v>
      </c>
      <c r="L116" s="102" t="s">
        <v>99</v>
      </c>
      <c r="M116" s="112" t="s">
        <v>253</v>
      </c>
    </row>
    <row r="117" spans="1:13" ht="41.65" customHeight="1" x14ac:dyDescent="0.2">
      <c r="A117" s="259"/>
      <c r="B117" s="256"/>
      <c r="C117" s="94"/>
      <c r="D117" s="94"/>
      <c r="E117" s="109">
        <v>0</v>
      </c>
      <c r="F117" s="107">
        <v>0</v>
      </c>
      <c r="G117" s="106">
        <v>0</v>
      </c>
      <c r="H117" s="109">
        <v>0</v>
      </c>
      <c r="I117" s="216" t="s">
        <v>156</v>
      </c>
      <c r="J117" s="183" t="s">
        <v>90</v>
      </c>
      <c r="K117" s="180" t="s">
        <v>340</v>
      </c>
      <c r="L117" s="184" t="s">
        <v>341</v>
      </c>
      <c r="M117" s="217" t="s">
        <v>342</v>
      </c>
    </row>
    <row r="118" spans="1:13" ht="30" customHeight="1" thickBot="1" x14ac:dyDescent="0.25">
      <c r="A118" s="266"/>
      <c r="B118" s="257"/>
      <c r="C118" s="93"/>
      <c r="D118" s="93"/>
      <c r="E118" s="103">
        <v>0</v>
      </c>
      <c r="F118" s="104">
        <v>0</v>
      </c>
      <c r="G118" s="104">
        <v>0</v>
      </c>
      <c r="H118" s="103">
        <v>0</v>
      </c>
      <c r="I118" s="77" t="s">
        <v>157</v>
      </c>
      <c r="J118" s="92" t="s">
        <v>58</v>
      </c>
      <c r="K118" s="101" t="s">
        <v>59</v>
      </c>
      <c r="L118" s="99" t="s">
        <v>59</v>
      </c>
      <c r="M118" s="105" t="s">
        <v>441</v>
      </c>
    </row>
    <row r="119" spans="1:13" ht="29.65" customHeight="1" x14ac:dyDescent="0.2">
      <c r="A119" s="258" t="s">
        <v>142</v>
      </c>
      <c r="B119" s="255" t="s">
        <v>158</v>
      </c>
      <c r="C119" s="89"/>
      <c r="D119" s="89"/>
      <c r="E119" s="73">
        <f>SUM(E120:E121)</f>
        <v>88.8</v>
      </c>
      <c r="F119" s="73">
        <f>SUM(F120:F121)</f>
        <v>88.8</v>
      </c>
      <c r="G119" s="81">
        <f>SUM(G120:G121)</f>
        <v>68.7</v>
      </c>
      <c r="H119" s="73">
        <f>SUM(H120:H121)</f>
        <v>20.100000000000001</v>
      </c>
      <c r="I119" s="71" t="s">
        <v>159</v>
      </c>
      <c r="J119" s="86" t="s">
        <v>58</v>
      </c>
      <c r="K119" s="138" t="s">
        <v>101</v>
      </c>
      <c r="L119" s="100" t="s">
        <v>139</v>
      </c>
      <c r="M119" s="87" t="s">
        <v>343</v>
      </c>
    </row>
    <row r="120" spans="1:13" ht="53.25" customHeight="1" x14ac:dyDescent="0.2">
      <c r="A120" s="259"/>
      <c r="B120" s="256"/>
      <c r="C120" s="91" t="s">
        <v>2</v>
      </c>
      <c r="D120" s="91" t="s">
        <v>236</v>
      </c>
      <c r="E120" s="74">
        <v>85.9</v>
      </c>
      <c r="F120" s="80">
        <v>85.9</v>
      </c>
      <c r="G120" s="80">
        <v>65.8</v>
      </c>
      <c r="H120" s="74">
        <v>20.100000000000001</v>
      </c>
      <c r="I120" s="79" t="s">
        <v>161</v>
      </c>
      <c r="J120" s="142" t="s">
        <v>84</v>
      </c>
      <c r="K120" s="102" t="s">
        <v>85</v>
      </c>
      <c r="L120" s="139" t="s">
        <v>85</v>
      </c>
      <c r="M120" s="114" t="s">
        <v>442</v>
      </c>
    </row>
    <row r="121" spans="1:13" ht="13.5" thickBot="1" x14ac:dyDescent="0.25">
      <c r="A121" s="266"/>
      <c r="B121" s="257"/>
      <c r="C121" s="93" t="s">
        <v>10</v>
      </c>
      <c r="D121" s="93" t="s">
        <v>237</v>
      </c>
      <c r="E121" s="75">
        <v>2.9</v>
      </c>
      <c r="F121" s="72">
        <v>2.9</v>
      </c>
      <c r="G121" s="75">
        <v>2.9</v>
      </c>
      <c r="H121" s="75"/>
      <c r="I121" s="78"/>
      <c r="J121" s="93"/>
      <c r="K121" s="99"/>
      <c r="L121" s="101"/>
      <c r="M121" s="105"/>
    </row>
    <row r="122" spans="1:13" ht="64.5" thickBot="1" x14ac:dyDescent="0.25">
      <c r="A122" s="148" t="s">
        <v>171</v>
      </c>
      <c r="B122" s="35" t="s">
        <v>8</v>
      </c>
      <c r="C122" s="38"/>
      <c r="D122" s="38"/>
      <c r="E122" s="37">
        <f>SUM(E123:E123)</f>
        <v>596.70000000000005</v>
      </c>
      <c r="F122" s="37">
        <f>SUM(F123:F123)</f>
        <v>532.5</v>
      </c>
      <c r="G122" s="37">
        <f>SUM(G123:G123)</f>
        <v>479.3</v>
      </c>
      <c r="H122" s="37">
        <f>SUM(H123:H123)</f>
        <v>53.2</v>
      </c>
      <c r="I122" s="36"/>
      <c r="J122" s="38"/>
      <c r="K122" s="39"/>
      <c r="L122" s="39"/>
      <c r="M122" s="40"/>
    </row>
    <row r="123" spans="1:13" ht="26.25" thickBot="1" x14ac:dyDescent="0.25">
      <c r="A123" s="149" t="s">
        <v>172</v>
      </c>
      <c r="B123" s="41" t="s">
        <v>173</v>
      </c>
      <c r="C123" s="44"/>
      <c r="D123" s="44"/>
      <c r="E123" s="43">
        <f>E124+E127</f>
        <v>596.70000000000005</v>
      </c>
      <c r="F123" s="43">
        <f>F124+F127</f>
        <v>532.5</v>
      </c>
      <c r="G123" s="43">
        <f>G124+G127</f>
        <v>479.3</v>
      </c>
      <c r="H123" s="43">
        <f>H124+H127</f>
        <v>53.2</v>
      </c>
      <c r="I123" s="42"/>
      <c r="J123" s="44"/>
      <c r="K123" s="45"/>
      <c r="L123" s="45"/>
      <c r="M123" s="46"/>
    </row>
    <row r="124" spans="1:13" ht="55.35" customHeight="1" x14ac:dyDescent="0.2">
      <c r="A124" s="258" t="s">
        <v>174</v>
      </c>
      <c r="B124" s="255" t="s">
        <v>9</v>
      </c>
      <c r="C124" s="86" t="s">
        <v>2</v>
      </c>
      <c r="D124" s="86" t="s">
        <v>236</v>
      </c>
      <c r="E124" s="73">
        <f>SUM(E125:E126)+23</f>
        <v>23</v>
      </c>
      <c r="F124" s="73">
        <f>SUM(F125:F126)+14</f>
        <v>14</v>
      </c>
      <c r="G124" s="73">
        <f>SUM(G125:G126)+11.6</f>
        <v>11.6</v>
      </c>
      <c r="H124" s="81">
        <f>SUM(H125:H126)+2.4</f>
        <v>2.4</v>
      </c>
      <c r="I124" s="83" t="s">
        <v>176</v>
      </c>
      <c r="J124" s="86" t="s">
        <v>77</v>
      </c>
      <c r="K124" s="138" t="s">
        <v>106</v>
      </c>
      <c r="L124" s="138" t="s">
        <v>344</v>
      </c>
      <c r="M124" s="108" t="s">
        <v>345</v>
      </c>
    </row>
    <row r="125" spans="1:13" ht="25.5" x14ac:dyDescent="0.2">
      <c r="A125" s="259"/>
      <c r="B125" s="256"/>
      <c r="C125" s="94"/>
      <c r="D125" s="94"/>
      <c r="E125" s="106">
        <v>0</v>
      </c>
      <c r="F125" s="106">
        <v>0</v>
      </c>
      <c r="G125" s="109">
        <v>0</v>
      </c>
      <c r="H125" s="109">
        <v>0</v>
      </c>
      <c r="I125" s="79" t="s">
        <v>177</v>
      </c>
      <c r="J125" s="143" t="s">
        <v>77</v>
      </c>
      <c r="K125" s="102" t="s">
        <v>346</v>
      </c>
      <c r="L125" s="111" t="s">
        <v>347</v>
      </c>
      <c r="M125" s="114" t="s">
        <v>345</v>
      </c>
    </row>
    <row r="126" spans="1:13" ht="15" customHeight="1" thickBot="1" x14ac:dyDescent="0.25">
      <c r="A126" s="266"/>
      <c r="B126" s="257"/>
      <c r="C126" s="93"/>
      <c r="D126" s="93"/>
      <c r="E126" s="104">
        <v>0</v>
      </c>
      <c r="F126" s="104">
        <v>0</v>
      </c>
      <c r="G126" s="103">
        <v>0</v>
      </c>
      <c r="H126" s="103">
        <v>0</v>
      </c>
      <c r="I126" s="78" t="s">
        <v>175</v>
      </c>
      <c r="J126" s="92" t="s">
        <v>77</v>
      </c>
      <c r="K126" s="99" t="s">
        <v>348</v>
      </c>
      <c r="L126" s="101" t="s">
        <v>349</v>
      </c>
      <c r="M126" s="105" t="s">
        <v>345</v>
      </c>
    </row>
    <row r="127" spans="1:13" ht="25.5" x14ac:dyDescent="0.2">
      <c r="A127" s="258" t="s">
        <v>178</v>
      </c>
      <c r="B127" s="255" t="s">
        <v>179</v>
      </c>
      <c r="C127" s="89"/>
      <c r="D127" s="86"/>
      <c r="E127" s="81">
        <f>SUM(E128:E131)</f>
        <v>573.70000000000005</v>
      </c>
      <c r="F127" s="81">
        <f>SUM(F128:F131)</f>
        <v>518.5</v>
      </c>
      <c r="G127" s="81">
        <f>SUM(G128:G131)</f>
        <v>467.7</v>
      </c>
      <c r="H127" s="81">
        <f>SUM(H128:H131)</f>
        <v>50.8</v>
      </c>
      <c r="I127" s="155" t="s">
        <v>180</v>
      </c>
      <c r="J127" s="215" t="s">
        <v>84</v>
      </c>
      <c r="K127" s="157" t="s">
        <v>275</v>
      </c>
      <c r="L127" s="175" t="s">
        <v>95</v>
      </c>
      <c r="M127" s="218" t="s">
        <v>350</v>
      </c>
    </row>
    <row r="128" spans="1:13" ht="25.5" x14ac:dyDescent="0.2">
      <c r="A128" s="259"/>
      <c r="B128" s="268"/>
      <c r="C128" s="91" t="s">
        <v>2</v>
      </c>
      <c r="D128" s="94" t="s">
        <v>236</v>
      </c>
      <c r="E128" s="82">
        <v>433.7</v>
      </c>
      <c r="F128" s="80">
        <v>378.5</v>
      </c>
      <c r="G128" s="80">
        <v>327.7</v>
      </c>
      <c r="H128" s="82">
        <v>50.8</v>
      </c>
      <c r="I128" s="76" t="s">
        <v>184</v>
      </c>
      <c r="J128" s="143" t="s">
        <v>58</v>
      </c>
      <c r="K128" s="139" t="s">
        <v>104</v>
      </c>
      <c r="L128" s="111" t="s">
        <v>104</v>
      </c>
      <c r="M128" s="116" t="s">
        <v>351</v>
      </c>
    </row>
    <row r="129" spans="1:13" ht="55.35" customHeight="1" x14ac:dyDescent="0.2">
      <c r="A129" s="259"/>
      <c r="B129" s="268"/>
      <c r="C129" s="91" t="s">
        <v>10</v>
      </c>
      <c r="D129" s="90" t="s">
        <v>237</v>
      </c>
      <c r="E129" s="82">
        <v>140</v>
      </c>
      <c r="F129" s="74">
        <v>140</v>
      </c>
      <c r="G129" s="80">
        <v>140</v>
      </c>
      <c r="H129" s="80">
        <v>0</v>
      </c>
      <c r="I129" s="219" t="s">
        <v>182</v>
      </c>
      <c r="J129" s="220" t="s">
        <v>183</v>
      </c>
      <c r="K129" s="191" t="s">
        <v>352</v>
      </c>
      <c r="L129" s="190" t="s">
        <v>60</v>
      </c>
      <c r="M129" s="207" t="s">
        <v>403</v>
      </c>
    </row>
    <row r="130" spans="1:13" ht="15" customHeight="1" x14ac:dyDescent="0.2">
      <c r="A130" s="259"/>
      <c r="B130" s="268"/>
      <c r="C130" s="91"/>
      <c r="D130" s="90"/>
      <c r="E130" s="109">
        <v>0</v>
      </c>
      <c r="F130" s="107">
        <v>0</v>
      </c>
      <c r="G130" s="109">
        <v>0</v>
      </c>
      <c r="H130" s="106">
        <v>0</v>
      </c>
      <c r="I130" s="79" t="s">
        <v>353</v>
      </c>
      <c r="J130" s="90" t="s">
        <v>58</v>
      </c>
      <c r="K130" s="139" t="s">
        <v>132</v>
      </c>
      <c r="L130" s="102" t="s">
        <v>132</v>
      </c>
      <c r="M130" s="114" t="s">
        <v>253</v>
      </c>
    </row>
    <row r="131" spans="1:13" ht="28.35" customHeight="1" thickBot="1" x14ac:dyDescent="0.25">
      <c r="A131" s="266"/>
      <c r="B131" s="269"/>
      <c r="C131" s="93"/>
      <c r="D131" s="93"/>
      <c r="E131" s="103">
        <v>0</v>
      </c>
      <c r="F131" s="104">
        <v>0</v>
      </c>
      <c r="G131" s="103">
        <v>0</v>
      </c>
      <c r="H131" s="104">
        <v>0</v>
      </c>
      <c r="I131" s="78" t="s">
        <v>354</v>
      </c>
      <c r="J131" s="93" t="s">
        <v>90</v>
      </c>
      <c r="K131" s="101" t="s">
        <v>60</v>
      </c>
      <c r="L131" s="99" t="s">
        <v>60</v>
      </c>
      <c r="M131" s="105"/>
    </row>
    <row r="132" spans="1:13" ht="51.75" thickBot="1" x14ac:dyDescent="0.25">
      <c r="A132" s="148" t="s">
        <v>186</v>
      </c>
      <c r="B132" s="35" t="s">
        <v>187</v>
      </c>
      <c r="C132" s="38"/>
      <c r="D132" s="38"/>
      <c r="E132" s="37">
        <f>E133+E149</f>
        <v>1988.5</v>
      </c>
      <c r="F132" s="37">
        <f>F133+F149</f>
        <v>4146.6000000000004</v>
      </c>
      <c r="G132" s="37">
        <f>G133+G149</f>
        <v>3828.9</v>
      </c>
      <c r="H132" s="37">
        <f>H133+H149</f>
        <v>317.7</v>
      </c>
      <c r="I132" s="36"/>
      <c r="J132" s="38"/>
      <c r="K132" s="39"/>
      <c r="L132" s="39"/>
      <c r="M132" s="40"/>
    </row>
    <row r="133" spans="1:13" ht="39" thickBot="1" x14ac:dyDescent="0.25">
      <c r="A133" s="149" t="s">
        <v>188</v>
      </c>
      <c r="B133" s="41" t="s">
        <v>355</v>
      </c>
      <c r="C133" s="44"/>
      <c r="D133" s="44"/>
      <c r="E133" s="43">
        <f>E134+E137+E138+E143</f>
        <v>1944.3</v>
      </c>
      <c r="F133" s="43">
        <f>F134+F137+F138+F143</f>
        <v>4102.3999999999996</v>
      </c>
      <c r="G133" s="43">
        <f>G134+G137+G138+G143+0.1</f>
        <v>3784.7</v>
      </c>
      <c r="H133" s="43">
        <f>H134+H137+H138+H143-0.1</f>
        <v>317.7</v>
      </c>
      <c r="I133" s="42"/>
      <c r="J133" s="44"/>
      <c r="K133" s="45"/>
      <c r="L133" s="45"/>
      <c r="M133" s="46"/>
    </row>
    <row r="134" spans="1:13" ht="38.25" x14ac:dyDescent="0.2">
      <c r="A134" s="258" t="s">
        <v>189</v>
      </c>
      <c r="B134" s="255" t="s">
        <v>190</v>
      </c>
      <c r="C134" s="86"/>
      <c r="D134" s="86"/>
      <c r="E134" s="73">
        <f>SUM(E135:E136)</f>
        <v>1285.2</v>
      </c>
      <c r="F134" s="81">
        <f>SUM(F135:F136)</f>
        <v>1285.2</v>
      </c>
      <c r="G134" s="81">
        <f>SUM(G135:G136)</f>
        <v>1223.0999999999999</v>
      </c>
      <c r="H134" s="81">
        <f>SUM(H135:H136)</f>
        <v>62.1</v>
      </c>
      <c r="I134" s="71" t="s">
        <v>191</v>
      </c>
      <c r="J134" s="86" t="s">
        <v>90</v>
      </c>
      <c r="K134" s="100" t="s">
        <v>356</v>
      </c>
      <c r="L134" s="138" t="s">
        <v>160</v>
      </c>
      <c r="M134" s="87" t="s">
        <v>443</v>
      </c>
    </row>
    <row r="135" spans="1:13" ht="30.6" customHeight="1" x14ac:dyDescent="0.2">
      <c r="A135" s="259"/>
      <c r="B135" s="256"/>
      <c r="C135" s="94" t="s">
        <v>2</v>
      </c>
      <c r="D135" s="90" t="s">
        <v>236</v>
      </c>
      <c r="E135" s="74">
        <v>1200</v>
      </c>
      <c r="F135" s="80">
        <v>1200</v>
      </c>
      <c r="G135" s="80">
        <v>1137.9000000000001</v>
      </c>
      <c r="H135" s="82">
        <v>62.1</v>
      </c>
      <c r="I135" s="79" t="s">
        <v>192</v>
      </c>
      <c r="J135" s="142" t="s">
        <v>58</v>
      </c>
      <c r="K135" s="139" t="s">
        <v>103</v>
      </c>
      <c r="L135" s="111" t="s">
        <v>103</v>
      </c>
      <c r="M135" s="116" t="s">
        <v>444</v>
      </c>
    </row>
    <row r="136" spans="1:13" ht="90" thickBot="1" x14ac:dyDescent="0.25">
      <c r="A136" s="266"/>
      <c r="B136" s="257"/>
      <c r="C136" s="93" t="s">
        <v>10</v>
      </c>
      <c r="D136" s="92" t="s">
        <v>237</v>
      </c>
      <c r="E136" s="75">
        <v>85.2</v>
      </c>
      <c r="F136" s="72">
        <v>85.2</v>
      </c>
      <c r="G136" s="72">
        <v>85.2</v>
      </c>
      <c r="H136" s="75">
        <v>0</v>
      </c>
      <c r="I136" s="77" t="s">
        <v>193</v>
      </c>
      <c r="J136" s="93" t="s">
        <v>58</v>
      </c>
      <c r="K136" s="101" t="s">
        <v>357</v>
      </c>
      <c r="L136" s="101" t="s">
        <v>357</v>
      </c>
      <c r="M136" s="123" t="s">
        <v>445</v>
      </c>
    </row>
    <row r="137" spans="1:13" ht="42.6" customHeight="1" thickBot="1" x14ac:dyDescent="0.25">
      <c r="A137" s="149" t="s">
        <v>194</v>
      </c>
      <c r="B137" s="41" t="s">
        <v>195</v>
      </c>
      <c r="C137" s="44" t="s">
        <v>2</v>
      </c>
      <c r="D137" s="44" t="s">
        <v>236</v>
      </c>
      <c r="E137" s="47">
        <v>2.1</v>
      </c>
      <c r="F137" s="47">
        <v>0.2</v>
      </c>
      <c r="G137" s="47">
        <v>0.1</v>
      </c>
      <c r="H137" s="47">
        <v>0.1</v>
      </c>
      <c r="I137" s="42" t="s">
        <v>196</v>
      </c>
      <c r="J137" s="44" t="s">
        <v>58</v>
      </c>
      <c r="K137" s="45" t="s">
        <v>83</v>
      </c>
      <c r="L137" s="45" t="s">
        <v>83</v>
      </c>
      <c r="M137" s="46" t="s">
        <v>358</v>
      </c>
    </row>
    <row r="138" spans="1:13" ht="39.6" customHeight="1" x14ac:dyDescent="0.2">
      <c r="A138" s="258" t="s">
        <v>197</v>
      </c>
      <c r="B138" s="255" t="s">
        <v>198</v>
      </c>
      <c r="C138" s="89"/>
      <c r="D138" s="89"/>
      <c r="E138" s="73">
        <f>SUM(E139:E142)</f>
        <v>347.3</v>
      </c>
      <c r="F138" s="81">
        <f>SUM(F139:F142)</f>
        <v>347.3</v>
      </c>
      <c r="G138" s="81">
        <f>SUM(G139:G142)</f>
        <v>336.6</v>
      </c>
      <c r="H138" s="81">
        <f>SUM(H139:H142)</f>
        <v>10.7</v>
      </c>
      <c r="I138" s="71" t="s">
        <v>199</v>
      </c>
      <c r="J138" s="141" t="s">
        <v>58</v>
      </c>
      <c r="K138" s="138" t="s">
        <v>200</v>
      </c>
      <c r="L138" s="138" t="s">
        <v>359</v>
      </c>
      <c r="M138" s="87" t="s">
        <v>404</v>
      </c>
    </row>
    <row r="139" spans="1:13" ht="38.25" x14ac:dyDescent="0.2">
      <c r="A139" s="259"/>
      <c r="B139" s="256"/>
      <c r="C139" s="90" t="s">
        <v>10</v>
      </c>
      <c r="D139" s="91" t="s">
        <v>237</v>
      </c>
      <c r="E139" s="74">
        <v>60.3</v>
      </c>
      <c r="F139" s="80">
        <v>60.3</v>
      </c>
      <c r="G139" s="82">
        <v>60.3</v>
      </c>
      <c r="H139" s="82">
        <v>0</v>
      </c>
      <c r="I139" s="79" t="s">
        <v>201</v>
      </c>
      <c r="J139" s="144" t="s">
        <v>58</v>
      </c>
      <c r="K139" s="102" t="s">
        <v>61</v>
      </c>
      <c r="L139" s="111" t="s">
        <v>61</v>
      </c>
      <c r="M139" s="116" t="s">
        <v>391</v>
      </c>
    </row>
    <row r="140" spans="1:13" ht="89.25" x14ac:dyDescent="0.2">
      <c r="A140" s="259"/>
      <c r="B140" s="256"/>
      <c r="C140" s="90" t="s">
        <v>2</v>
      </c>
      <c r="D140" s="90" t="s">
        <v>236</v>
      </c>
      <c r="E140" s="80">
        <v>287</v>
      </c>
      <c r="F140" s="80">
        <v>287</v>
      </c>
      <c r="G140" s="82">
        <v>276.3</v>
      </c>
      <c r="H140" s="80">
        <v>10.7</v>
      </c>
      <c r="I140" s="84" t="s">
        <v>202</v>
      </c>
      <c r="J140" s="90" t="s">
        <v>58</v>
      </c>
      <c r="K140" s="102" t="s">
        <v>61</v>
      </c>
      <c r="L140" s="102" t="s">
        <v>259</v>
      </c>
      <c r="M140" s="114" t="s">
        <v>392</v>
      </c>
    </row>
    <row r="141" spans="1:13" ht="25.5" x14ac:dyDescent="0.2">
      <c r="A141" s="259"/>
      <c r="B141" s="256"/>
      <c r="C141" s="94"/>
      <c r="D141" s="117"/>
      <c r="E141" s="109">
        <v>0</v>
      </c>
      <c r="F141" s="109">
        <v>0</v>
      </c>
      <c r="G141" s="109">
        <v>0</v>
      </c>
      <c r="H141" s="109">
        <v>0</v>
      </c>
      <c r="I141" s="76" t="s">
        <v>360</v>
      </c>
      <c r="J141" s="142" t="s">
        <v>58</v>
      </c>
      <c r="K141" s="139" t="s">
        <v>83</v>
      </c>
      <c r="L141" s="102" t="s">
        <v>83</v>
      </c>
      <c r="M141" s="116" t="s">
        <v>361</v>
      </c>
    </row>
    <row r="142" spans="1:13" ht="69" customHeight="1" thickBot="1" x14ac:dyDescent="0.25">
      <c r="A142" s="266"/>
      <c r="B142" s="257"/>
      <c r="C142" s="93"/>
      <c r="D142" s="92"/>
      <c r="E142" s="103">
        <v>0</v>
      </c>
      <c r="F142" s="104">
        <v>0</v>
      </c>
      <c r="G142" s="103">
        <v>0</v>
      </c>
      <c r="H142" s="103">
        <v>0</v>
      </c>
      <c r="I142" s="77" t="s">
        <v>203</v>
      </c>
      <c r="J142" s="93" t="s">
        <v>58</v>
      </c>
      <c r="K142" s="101" t="s">
        <v>85</v>
      </c>
      <c r="L142" s="99" t="s">
        <v>362</v>
      </c>
      <c r="M142" s="123" t="s">
        <v>446</v>
      </c>
    </row>
    <row r="143" spans="1:13" ht="106.9" customHeight="1" x14ac:dyDescent="0.2">
      <c r="A143" s="258" t="s">
        <v>363</v>
      </c>
      <c r="B143" s="255" t="s">
        <v>22</v>
      </c>
      <c r="C143" s="89"/>
      <c r="D143" s="86"/>
      <c r="E143" s="81">
        <f>SUM(E144:E148)</f>
        <v>309.7</v>
      </c>
      <c r="F143" s="81">
        <f>SUM(F144:F148)</f>
        <v>2469.6999999999998</v>
      </c>
      <c r="G143" s="81">
        <f>SUM(G144:G148)</f>
        <v>2224.8000000000002</v>
      </c>
      <c r="H143" s="81">
        <f>SUM(H144:H148)</f>
        <v>244.9</v>
      </c>
      <c r="I143" s="255" t="s">
        <v>111</v>
      </c>
      <c r="J143" s="261" t="s">
        <v>84</v>
      </c>
      <c r="K143" s="249" t="s">
        <v>181</v>
      </c>
      <c r="L143" s="249" t="s">
        <v>364</v>
      </c>
      <c r="M143" s="252" t="s">
        <v>447</v>
      </c>
    </row>
    <row r="144" spans="1:13" x14ac:dyDescent="0.2">
      <c r="A144" s="259"/>
      <c r="B144" s="256"/>
      <c r="C144" s="90" t="s">
        <v>2</v>
      </c>
      <c r="D144" s="94" t="s">
        <v>236</v>
      </c>
      <c r="E144" s="82">
        <v>187</v>
      </c>
      <c r="F144" s="80">
        <v>61.3</v>
      </c>
      <c r="G144" s="80">
        <v>45.8</v>
      </c>
      <c r="H144" s="80">
        <v>15.5</v>
      </c>
      <c r="I144" s="256"/>
      <c r="J144" s="262"/>
      <c r="K144" s="250"/>
      <c r="L144" s="250"/>
      <c r="M144" s="253"/>
    </row>
    <row r="145" spans="1:13" ht="16.5" customHeight="1" x14ac:dyDescent="0.2">
      <c r="A145" s="259"/>
      <c r="B145" s="256"/>
      <c r="C145" s="90" t="s">
        <v>10</v>
      </c>
      <c r="D145" s="90" t="s">
        <v>237</v>
      </c>
      <c r="E145" s="80">
        <v>122.7</v>
      </c>
      <c r="F145" s="74">
        <v>122.7</v>
      </c>
      <c r="G145" s="80">
        <v>0</v>
      </c>
      <c r="H145" s="82">
        <v>122.7</v>
      </c>
      <c r="I145" s="256"/>
      <c r="J145" s="262"/>
      <c r="K145" s="250"/>
      <c r="L145" s="250"/>
      <c r="M145" s="253"/>
    </row>
    <row r="146" spans="1:13" x14ac:dyDescent="0.2">
      <c r="A146" s="259"/>
      <c r="B146" s="256"/>
      <c r="C146" s="94" t="s">
        <v>241</v>
      </c>
      <c r="D146" s="94" t="s">
        <v>242</v>
      </c>
      <c r="E146" s="74">
        <v>0</v>
      </c>
      <c r="F146" s="82">
        <v>225</v>
      </c>
      <c r="G146" s="80">
        <v>225</v>
      </c>
      <c r="H146" s="82">
        <v>0</v>
      </c>
      <c r="I146" s="256"/>
      <c r="J146" s="267"/>
      <c r="K146" s="250"/>
      <c r="L146" s="251"/>
      <c r="M146" s="254"/>
    </row>
    <row r="147" spans="1:13" ht="25.5" x14ac:dyDescent="0.2">
      <c r="A147" s="259"/>
      <c r="B147" s="256"/>
      <c r="C147" s="90" t="s">
        <v>37</v>
      </c>
      <c r="D147" s="91" t="s">
        <v>238</v>
      </c>
      <c r="E147" s="80"/>
      <c r="F147" s="82">
        <v>1869.4</v>
      </c>
      <c r="G147" s="80">
        <v>1795.6</v>
      </c>
      <c r="H147" s="82">
        <v>73.8</v>
      </c>
      <c r="I147" s="79" t="s">
        <v>193</v>
      </c>
      <c r="J147" s="90" t="s">
        <v>58</v>
      </c>
      <c r="K147" s="102" t="s">
        <v>60</v>
      </c>
      <c r="L147" s="139" t="s">
        <v>60</v>
      </c>
      <c r="M147" s="116"/>
    </row>
    <row r="148" spans="1:13" ht="15" customHeight="1" thickBot="1" x14ac:dyDescent="0.25">
      <c r="A148" s="266"/>
      <c r="B148" s="257"/>
      <c r="C148" s="92" t="s">
        <v>239</v>
      </c>
      <c r="D148" s="93" t="s">
        <v>240</v>
      </c>
      <c r="E148" s="75"/>
      <c r="F148" s="75">
        <v>191.3</v>
      </c>
      <c r="G148" s="72">
        <v>158.4</v>
      </c>
      <c r="H148" s="75">
        <v>32.9</v>
      </c>
      <c r="I148" s="77" t="s">
        <v>365</v>
      </c>
      <c r="J148" s="92" t="s">
        <v>58</v>
      </c>
      <c r="K148" s="99" t="s">
        <v>60</v>
      </c>
      <c r="L148" s="101" t="s">
        <v>60</v>
      </c>
      <c r="M148" s="123"/>
    </row>
    <row r="149" spans="1:13" ht="39" thickBot="1" x14ac:dyDescent="0.25">
      <c r="A149" s="149" t="s">
        <v>204</v>
      </c>
      <c r="B149" s="41" t="s">
        <v>205</v>
      </c>
      <c r="C149" s="44"/>
      <c r="D149" s="44"/>
      <c r="E149" s="43">
        <f>SUM(E150:E157)</f>
        <v>44.2</v>
      </c>
      <c r="F149" s="43">
        <f>SUM(F150:F157)</f>
        <v>44.2</v>
      </c>
      <c r="G149" s="43">
        <f>SUM(G150:G157)</f>
        <v>44.2</v>
      </c>
      <c r="H149" s="43">
        <f>SUM(H150:H157)</f>
        <v>0</v>
      </c>
      <c r="I149" s="42"/>
      <c r="J149" s="44"/>
      <c r="K149" s="45"/>
      <c r="L149" s="45"/>
      <c r="M149" s="46"/>
    </row>
    <row r="150" spans="1:13" ht="64.5" thickBot="1" x14ac:dyDescent="0.25">
      <c r="A150" s="149" t="s">
        <v>206</v>
      </c>
      <c r="B150" s="41" t="s">
        <v>207</v>
      </c>
      <c r="C150" s="44" t="s">
        <v>2</v>
      </c>
      <c r="D150" s="44" t="s">
        <v>236</v>
      </c>
      <c r="E150" s="47">
        <v>4</v>
      </c>
      <c r="F150" s="47">
        <v>4</v>
      </c>
      <c r="G150" s="47">
        <v>4</v>
      </c>
      <c r="H150" s="47">
        <v>0</v>
      </c>
      <c r="I150" s="42" t="s">
        <v>208</v>
      </c>
      <c r="J150" s="44" t="s">
        <v>77</v>
      </c>
      <c r="K150" s="67">
        <v>0</v>
      </c>
      <c r="L150" s="67">
        <v>0</v>
      </c>
      <c r="M150" s="46" t="s">
        <v>366</v>
      </c>
    </row>
    <row r="151" spans="1:13" ht="64.5" thickBot="1" x14ac:dyDescent="0.25">
      <c r="A151" s="149" t="s">
        <v>209</v>
      </c>
      <c r="B151" s="41" t="s">
        <v>210</v>
      </c>
      <c r="C151" s="44" t="s">
        <v>2</v>
      </c>
      <c r="D151" s="44" t="s">
        <v>236</v>
      </c>
      <c r="E151" s="47">
        <v>4</v>
      </c>
      <c r="F151" s="47">
        <v>4</v>
      </c>
      <c r="G151" s="47">
        <v>4</v>
      </c>
      <c r="H151" s="47">
        <v>0</v>
      </c>
      <c r="I151" s="42" t="s">
        <v>208</v>
      </c>
      <c r="J151" s="44" t="s">
        <v>77</v>
      </c>
      <c r="K151" s="67">
        <v>0</v>
      </c>
      <c r="L151" s="67">
        <v>0</v>
      </c>
      <c r="M151" s="46" t="s">
        <v>367</v>
      </c>
    </row>
    <row r="152" spans="1:13" ht="77.25" thickBot="1" x14ac:dyDescent="0.25">
      <c r="A152" s="149" t="s">
        <v>211</v>
      </c>
      <c r="B152" s="41" t="s">
        <v>212</v>
      </c>
      <c r="C152" s="44" t="s">
        <v>2</v>
      </c>
      <c r="D152" s="44" t="s">
        <v>236</v>
      </c>
      <c r="E152" s="47">
        <v>4</v>
      </c>
      <c r="F152" s="47">
        <v>4</v>
      </c>
      <c r="G152" s="47">
        <v>4</v>
      </c>
      <c r="H152" s="47">
        <v>0</v>
      </c>
      <c r="I152" s="42" t="s">
        <v>213</v>
      </c>
      <c r="J152" s="44" t="s">
        <v>58</v>
      </c>
      <c r="K152" s="67">
        <v>0</v>
      </c>
      <c r="L152" s="67">
        <v>0</v>
      </c>
      <c r="M152" s="46" t="s">
        <v>366</v>
      </c>
    </row>
    <row r="153" spans="1:13" ht="77.25" hidden="1" thickBot="1" x14ac:dyDescent="0.25">
      <c r="A153" s="149" t="s">
        <v>214</v>
      </c>
      <c r="B153" s="64" t="s">
        <v>215</v>
      </c>
      <c r="C153" s="69" t="s">
        <v>2</v>
      </c>
      <c r="D153" s="69" t="s">
        <v>236</v>
      </c>
      <c r="E153" s="66">
        <v>0</v>
      </c>
      <c r="F153" s="66">
        <v>0</v>
      </c>
      <c r="G153" s="66">
        <v>0</v>
      </c>
      <c r="H153" s="66">
        <v>0</v>
      </c>
      <c r="I153" s="65" t="s">
        <v>213</v>
      </c>
      <c r="J153" s="69" t="s">
        <v>58</v>
      </c>
      <c r="K153" s="70" t="s">
        <v>60</v>
      </c>
      <c r="L153" s="70" t="s">
        <v>60</v>
      </c>
      <c r="M153" s="46"/>
    </row>
    <row r="154" spans="1:13" ht="64.5" thickBot="1" x14ac:dyDescent="0.25">
      <c r="A154" s="149" t="s">
        <v>216</v>
      </c>
      <c r="B154" s="41" t="s">
        <v>41</v>
      </c>
      <c r="C154" s="44" t="s">
        <v>2</v>
      </c>
      <c r="D154" s="44" t="s">
        <v>236</v>
      </c>
      <c r="E154" s="47">
        <v>3.2</v>
      </c>
      <c r="F154" s="47">
        <v>3.2</v>
      </c>
      <c r="G154" s="47">
        <v>3.2</v>
      </c>
      <c r="H154" s="47">
        <v>0</v>
      </c>
      <c r="I154" s="42" t="s">
        <v>213</v>
      </c>
      <c r="J154" s="44" t="s">
        <v>58</v>
      </c>
      <c r="K154" s="67">
        <v>0</v>
      </c>
      <c r="L154" s="67">
        <v>0</v>
      </c>
      <c r="M154" s="46" t="s">
        <v>366</v>
      </c>
    </row>
    <row r="155" spans="1:13" ht="77.25" thickBot="1" x14ac:dyDescent="0.25">
      <c r="A155" s="149" t="s">
        <v>217</v>
      </c>
      <c r="B155" s="41" t="s">
        <v>218</v>
      </c>
      <c r="C155" s="44" t="s">
        <v>2</v>
      </c>
      <c r="D155" s="44" t="s">
        <v>236</v>
      </c>
      <c r="E155" s="47">
        <v>25</v>
      </c>
      <c r="F155" s="47">
        <v>25</v>
      </c>
      <c r="G155" s="47">
        <v>25</v>
      </c>
      <c r="H155" s="47">
        <v>0</v>
      </c>
      <c r="I155" s="42" t="s">
        <v>213</v>
      </c>
      <c r="J155" s="44" t="s">
        <v>58</v>
      </c>
      <c r="K155" s="67">
        <v>0</v>
      </c>
      <c r="L155" s="67">
        <v>0</v>
      </c>
      <c r="M155" s="46" t="s">
        <v>368</v>
      </c>
    </row>
    <row r="156" spans="1:13" ht="64.5" hidden="1" thickBot="1" x14ac:dyDescent="0.25">
      <c r="A156" s="149" t="s">
        <v>369</v>
      </c>
      <c r="B156" s="64" t="s">
        <v>370</v>
      </c>
      <c r="C156" s="69" t="s">
        <v>2</v>
      </c>
      <c r="D156" s="69" t="s">
        <v>236</v>
      </c>
      <c r="E156" s="66">
        <v>0</v>
      </c>
      <c r="F156" s="66">
        <v>0</v>
      </c>
      <c r="G156" s="66">
        <v>0</v>
      </c>
      <c r="H156" s="66">
        <v>0</v>
      </c>
      <c r="I156" s="65"/>
      <c r="J156" s="44"/>
      <c r="K156" s="67"/>
      <c r="L156" s="67"/>
      <c r="M156" s="46"/>
    </row>
    <row r="157" spans="1:13" ht="90" thickBot="1" x14ac:dyDescent="0.25">
      <c r="A157" s="149" t="s">
        <v>371</v>
      </c>
      <c r="B157" s="41" t="s">
        <v>372</v>
      </c>
      <c r="C157" s="44" t="s">
        <v>2</v>
      </c>
      <c r="D157" s="44" t="s">
        <v>236</v>
      </c>
      <c r="E157" s="47">
        <v>4</v>
      </c>
      <c r="F157" s="47">
        <v>4</v>
      </c>
      <c r="G157" s="47">
        <v>4</v>
      </c>
      <c r="H157" s="47">
        <v>0</v>
      </c>
      <c r="I157" s="42" t="s">
        <v>213</v>
      </c>
      <c r="J157" s="44" t="s">
        <v>58</v>
      </c>
      <c r="K157" s="67">
        <v>0</v>
      </c>
      <c r="L157" s="67">
        <v>0</v>
      </c>
      <c r="M157" s="46" t="s">
        <v>373</v>
      </c>
    </row>
    <row r="158" spans="1:13" ht="39" thickBot="1" x14ac:dyDescent="0.25">
      <c r="A158" s="148" t="s">
        <v>219</v>
      </c>
      <c r="B158" s="35" t="s">
        <v>220</v>
      </c>
      <c r="C158" s="38"/>
      <c r="D158" s="38"/>
      <c r="E158" s="37">
        <f>SUM(E159:E159)</f>
        <v>398</v>
      </c>
      <c r="F158" s="37">
        <f>SUM(F159:F159)</f>
        <v>305.2</v>
      </c>
      <c r="G158" s="37">
        <f>SUM(G159:G159)</f>
        <v>272.10000000000002</v>
      </c>
      <c r="H158" s="37">
        <f>SUM(H159:H159)</f>
        <v>33.1</v>
      </c>
      <c r="I158" s="36"/>
      <c r="J158" s="38"/>
      <c r="K158" s="39"/>
      <c r="L158" s="39"/>
      <c r="M158" s="40"/>
    </row>
    <row r="159" spans="1:13" ht="26.25" thickBot="1" x14ac:dyDescent="0.25">
      <c r="A159" s="149" t="s">
        <v>221</v>
      </c>
      <c r="B159" s="41" t="s">
        <v>374</v>
      </c>
      <c r="C159" s="44"/>
      <c r="D159" s="44"/>
      <c r="E159" s="43">
        <f>E160+E163+E164+E165</f>
        <v>398</v>
      </c>
      <c r="F159" s="43">
        <f>F160+F163+F164+F165</f>
        <v>305.2</v>
      </c>
      <c r="G159" s="43">
        <f>G160+G163+G164+G165</f>
        <v>272.10000000000002</v>
      </c>
      <c r="H159" s="43">
        <f>H160+H163+H164+H165</f>
        <v>33.1</v>
      </c>
      <c r="I159" s="42"/>
      <c r="J159" s="44"/>
      <c r="K159" s="45"/>
      <c r="L159" s="45"/>
      <c r="M159" s="46"/>
    </row>
    <row r="160" spans="1:13" ht="16.899999999999999" customHeight="1" x14ac:dyDescent="0.2">
      <c r="A160" s="258" t="s">
        <v>222</v>
      </c>
      <c r="B160" s="255" t="s">
        <v>23</v>
      </c>
      <c r="C160" s="44"/>
      <c r="D160" s="44"/>
      <c r="E160" s="43">
        <f>SUM(E161:E162)</f>
        <v>349.8</v>
      </c>
      <c r="F160" s="43">
        <f>SUM(F161:F162)</f>
        <v>267</v>
      </c>
      <c r="G160" s="43">
        <f>SUM(G161:G162)</f>
        <v>267</v>
      </c>
      <c r="H160" s="43">
        <f>SUM(H161:H162)</f>
        <v>0</v>
      </c>
      <c r="I160" s="255" t="s">
        <v>223</v>
      </c>
      <c r="J160" s="261" t="s">
        <v>90</v>
      </c>
      <c r="K160" s="249" t="s">
        <v>375</v>
      </c>
      <c r="L160" s="249" t="s">
        <v>376</v>
      </c>
      <c r="M160" s="252" t="s">
        <v>448</v>
      </c>
    </row>
    <row r="161" spans="1:13" x14ac:dyDescent="0.2">
      <c r="A161" s="259"/>
      <c r="B161" s="256"/>
      <c r="C161" s="32" t="s">
        <v>2</v>
      </c>
      <c r="D161" s="32" t="s">
        <v>236</v>
      </c>
      <c r="E161" s="31">
        <v>200</v>
      </c>
      <c r="F161" s="31">
        <v>117.2</v>
      </c>
      <c r="G161" s="31">
        <v>117.2</v>
      </c>
      <c r="H161" s="31">
        <v>0</v>
      </c>
      <c r="I161" s="256"/>
      <c r="J161" s="262"/>
      <c r="K161" s="250"/>
      <c r="L161" s="250"/>
      <c r="M161" s="253"/>
    </row>
    <row r="162" spans="1:13" ht="13.5" thickBot="1" x14ac:dyDescent="0.25">
      <c r="A162" s="260"/>
      <c r="B162" s="257"/>
      <c r="C162" s="32" t="s">
        <v>10</v>
      </c>
      <c r="D162" s="32" t="s">
        <v>237</v>
      </c>
      <c r="E162" s="31">
        <v>149.80000000000001</v>
      </c>
      <c r="F162" s="31">
        <v>149.80000000000001</v>
      </c>
      <c r="G162" s="31">
        <v>149.80000000000001</v>
      </c>
      <c r="H162" s="31">
        <v>0</v>
      </c>
      <c r="I162" s="257"/>
      <c r="J162" s="263"/>
      <c r="K162" s="264"/>
      <c r="L162" s="264"/>
      <c r="M162" s="265"/>
    </row>
    <row r="163" spans="1:13" ht="185.25" customHeight="1" thickBot="1" x14ac:dyDescent="0.25">
      <c r="A163" s="225" t="s">
        <v>377</v>
      </c>
      <c r="B163" s="226" t="s">
        <v>378</v>
      </c>
      <c r="C163" s="44" t="s">
        <v>2</v>
      </c>
      <c r="D163" s="44" t="s">
        <v>236</v>
      </c>
      <c r="E163" s="47">
        <v>20</v>
      </c>
      <c r="F163" s="47">
        <v>10</v>
      </c>
      <c r="G163" s="47">
        <v>3</v>
      </c>
      <c r="H163" s="47">
        <v>7</v>
      </c>
      <c r="I163" s="221" t="s">
        <v>379</v>
      </c>
      <c r="J163" s="222" t="s">
        <v>58</v>
      </c>
      <c r="K163" s="223" t="s">
        <v>103</v>
      </c>
      <c r="L163" s="223" t="s">
        <v>81</v>
      </c>
      <c r="M163" s="224" t="s">
        <v>449</v>
      </c>
    </row>
    <row r="164" spans="1:13" ht="144" customHeight="1" thickBot="1" x14ac:dyDescent="0.25">
      <c r="A164" s="173" t="s">
        <v>380</v>
      </c>
      <c r="B164" s="174" t="s">
        <v>224</v>
      </c>
      <c r="C164" s="89" t="s">
        <v>10</v>
      </c>
      <c r="D164" s="89" t="s">
        <v>237</v>
      </c>
      <c r="E164" s="47">
        <v>26</v>
      </c>
      <c r="F164" s="47">
        <v>26</v>
      </c>
      <c r="G164" s="47">
        <v>0</v>
      </c>
      <c r="H164" s="47">
        <v>26</v>
      </c>
      <c r="I164" s="169" t="s">
        <v>109</v>
      </c>
      <c r="J164" s="170" t="s">
        <v>58</v>
      </c>
      <c r="K164" s="171" t="s">
        <v>83</v>
      </c>
      <c r="L164" s="171" t="s">
        <v>60</v>
      </c>
      <c r="M164" s="172" t="s">
        <v>450</v>
      </c>
    </row>
    <row r="165" spans="1:13" ht="38.25" x14ac:dyDescent="0.2">
      <c r="A165" s="149" t="s">
        <v>381</v>
      </c>
      <c r="B165" s="41" t="s">
        <v>225</v>
      </c>
      <c r="C165" s="129" t="s">
        <v>10</v>
      </c>
      <c r="D165" s="129" t="s">
        <v>237</v>
      </c>
      <c r="E165" s="43">
        <f>SUM(E166:E166)</f>
        <v>2.2000000000000002</v>
      </c>
      <c r="F165" s="43">
        <f>SUM(F166:F166)</f>
        <v>2.2000000000000002</v>
      </c>
      <c r="G165" s="43">
        <f>SUM(G166:G166)</f>
        <v>2.1</v>
      </c>
      <c r="H165" s="43">
        <f>SUM(H166:H166)</f>
        <v>0.1</v>
      </c>
      <c r="I165" s="42" t="s">
        <v>223</v>
      </c>
      <c r="J165" s="44" t="s">
        <v>90</v>
      </c>
      <c r="K165" s="45" t="s">
        <v>185</v>
      </c>
      <c r="L165" s="67">
        <v>60</v>
      </c>
      <c r="M165" s="46" t="s">
        <v>393</v>
      </c>
    </row>
    <row r="166" spans="1:13" ht="13.5" hidden="1" thickBot="1" x14ac:dyDescent="0.25">
      <c r="A166" s="152"/>
      <c r="B166" s="48"/>
      <c r="C166" s="130" t="s">
        <v>10</v>
      </c>
      <c r="D166" s="131" t="s">
        <v>237</v>
      </c>
      <c r="E166" s="132">
        <v>2.2000000000000002</v>
      </c>
      <c r="F166" s="132">
        <v>2.2000000000000002</v>
      </c>
      <c r="G166" s="132">
        <v>2.1</v>
      </c>
      <c r="H166" s="132">
        <v>0.1</v>
      </c>
      <c r="I166" s="49"/>
      <c r="J166" s="50"/>
      <c r="K166" s="51"/>
      <c r="L166" s="51"/>
      <c r="M166" s="52"/>
    </row>
    <row r="167" spans="1:13" x14ac:dyDescent="0.2">
      <c r="A167" s="54"/>
      <c r="B167" s="53"/>
      <c r="C167" s="56"/>
      <c r="D167" s="56"/>
      <c r="E167" s="55"/>
      <c r="F167" s="55"/>
      <c r="G167" s="55"/>
      <c r="H167" s="55"/>
      <c r="I167" s="54"/>
      <c r="J167" s="56"/>
      <c r="K167" s="57"/>
      <c r="L167" s="57"/>
      <c r="M167" s="54"/>
    </row>
    <row r="168" spans="1:13" x14ac:dyDescent="0.2">
      <c r="A168" s="54"/>
      <c r="B168" s="248" t="s">
        <v>0</v>
      </c>
      <c r="C168" s="248"/>
      <c r="D168" s="248"/>
      <c r="E168" s="248"/>
      <c r="F168" s="248"/>
      <c r="G168" s="55"/>
      <c r="H168" s="55"/>
      <c r="I168" s="54"/>
      <c r="J168" s="56"/>
      <c r="K168" s="57"/>
      <c r="L168" s="57"/>
      <c r="M168" s="54"/>
    </row>
    <row r="169" spans="1:13" x14ac:dyDescent="0.2">
      <c r="A169" s="54"/>
      <c r="B169" s="53"/>
      <c r="C169" s="56"/>
      <c r="D169" s="56"/>
      <c r="E169" s="55"/>
      <c r="F169" s="55"/>
      <c r="G169" s="55"/>
      <c r="H169" s="55"/>
      <c r="I169" s="54"/>
      <c r="J169" s="56"/>
      <c r="K169" s="57"/>
      <c r="L169" s="57"/>
      <c r="M169" s="54"/>
    </row>
    <row r="170" spans="1:13" ht="38.25" x14ac:dyDescent="0.2">
      <c r="A170" s="227" t="s">
        <v>43</v>
      </c>
      <c r="B170" s="62" t="s">
        <v>44</v>
      </c>
      <c r="C170" s="62" t="s">
        <v>46</v>
      </c>
      <c r="D170" s="62" t="s">
        <v>47</v>
      </c>
      <c r="E170" s="62" t="s">
        <v>48</v>
      </c>
      <c r="F170" s="62" t="s">
        <v>49</v>
      </c>
    </row>
    <row r="171" spans="1:13" ht="25.5" x14ac:dyDescent="0.2">
      <c r="A171" s="32" t="s">
        <v>37</v>
      </c>
      <c r="B171" s="29" t="s">
        <v>414</v>
      </c>
      <c r="C171" s="95">
        <v>3573.9</v>
      </c>
      <c r="D171" s="95">
        <v>8861.9</v>
      </c>
      <c r="E171" s="58">
        <v>7925.4</v>
      </c>
      <c r="F171" s="58">
        <v>936.5</v>
      </c>
    </row>
    <row r="172" spans="1:13" ht="38.25" x14ac:dyDescent="0.2">
      <c r="A172" s="32" t="s">
        <v>10</v>
      </c>
      <c r="B172" s="29" t="s">
        <v>226</v>
      </c>
      <c r="C172" s="95">
        <v>1786.5</v>
      </c>
      <c r="D172" s="95">
        <v>1600.6</v>
      </c>
      <c r="E172" s="58">
        <v>1282.5999999999999</v>
      </c>
      <c r="F172" s="58">
        <v>318</v>
      </c>
    </row>
    <row r="173" spans="1:13" x14ac:dyDescent="0.2">
      <c r="A173" s="32" t="s">
        <v>241</v>
      </c>
      <c r="B173" s="29" t="s">
        <v>382</v>
      </c>
      <c r="C173" s="95">
        <v>0</v>
      </c>
      <c r="D173" s="95">
        <v>2370</v>
      </c>
      <c r="E173" s="58">
        <v>2370</v>
      </c>
      <c r="F173" s="58">
        <v>0</v>
      </c>
    </row>
    <row r="174" spans="1:13" x14ac:dyDescent="0.2">
      <c r="A174" s="32" t="s">
        <v>7</v>
      </c>
      <c r="B174" s="29" t="s">
        <v>227</v>
      </c>
      <c r="C174" s="95">
        <v>35.700000000000003</v>
      </c>
      <c r="D174" s="95">
        <v>35.700000000000003</v>
      </c>
      <c r="E174" s="58">
        <v>28</v>
      </c>
      <c r="F174" s="58">
        <v>7.7</v>
      </c>
    </row>
    <row r="175" spans="1:13" x14ac:dyDescent="0.2">
      <c r="A175" s="32" t="s">
        <v>14</v>
      </c>
      <c r="B175" s="29" t="s">
        <v>228</v>
      </c>
      <c r="C175" s="95">
        <v>6.6</v>
      </c>
      <c r="D175" s="95">
        <v>6.6</v>
      </c>
      <c r="E175" s="58">
        <v>6.6</v>
      </c>
      <c r="F175" s="58">
        <v>0</v>
      </c>
    </row>
    <row r="176" spans="1:13" x14ac:dyDescent="0.2">
      <c r="A176" s="32" t="s">
        <v>2</v>
      </c>
      <c r="B176" s="29" t="s">
        <v>229</v>
      </c>
      <c r="C176" s="95">
        <v>11410.7</v>
      </c>
      <c r="D176" s="95">
        <v>10705.8</v>
      </c>
      <c r="E176" s="58">
        <v>9643.2000000000007</v>
      </c>
      <c r="F176" s="58">
        <v>1062.5999999999999</v>
      </c>
    </row>
    <row r="177" spans="1:6" ht="25.5" x14ac:dyDescent="0.2">
      <c r="A177" s="32" t="s">
        <v>239</v>
      </c>
      <c r="B177" s="29" t="s">
        <v>383</v>
      </c>
      <c r="C177" s="95">
        <v>315.5</v>
      </c>
      <c r="D177" s="95">
        <v>826.1</v>
      </c>
      <c r="E177" s="58">
        <v>717.2</v>
      </c>
      <c r="F177" s="58">
        <v>108.9</v>
      </c>
    </row>
    <row r="178" spans="1:6" x14ac:dyDescent="0.2">
      <c r="A178" s="153"/>
      <c r="B178" s="59" t="s">
        <v>1</v>
      </c>
      <c r="C178" s="96">
        <f>SUM(C171:C177)</f>
        <v>17128.900000000001</v>
      </c>
      <c r="D178" s="96">
        <f>SUM(D171:D177)</f>
        <v>24406.7</v>
      </c>
      <c r="E178" s="60">
        <f>SUM(E171:E177)</f>
        <v>21973</v>
      </c>
      <c r="F178" s="60">
        <f>SUM(F171:F177)</f>
        <v>2433.6999999999998</v>
      </c>
    </row>
  </sheetData>
  <mergeCells count="121">
    <mergeCell ref="A1:M1"/>
    <mergeCell ref="A2:M2"/>
    <mergeCell ref="E4:E6"/>
    <mergeCell ref="F4:F6"/>
    <mergeCell ref="G4:G6"/>
    <mergeCell ref="H4:H6"/>
    <mergeCell ref="I4:M4"/>
    <mergeCell ref="I5:I6"/>
    <mergeCell ref="J5:J6"/>
    <mergeCell ref="K5:L5"/>
    <mergeCell ref="M5:M6"/>
    <mergeCell ref="A4:A6"/>
    <mergeCell ref="B4:B6"/>
    <mergeCell ref="C4:C6"/>
    <mergeCell ref="D4:D6"/>
    <mergeCell ref="L14:L16"/>
    <mergeCell ref="M14:M16"/>
    <mergeCell ref="B17:B22"/>
    <mergeCell ref="I17:I22"/>
    <mergeCell ref="J17:J22"/>
    <mergeCell ref="K17:K22"/>
    <mergeCell ref="L17:L22"/>
    <mergeCell ref="M17:M22"/>
    <mergeCell ref="A14:A16"/>
    <mergeCell ref="B14:B16"/>
    <mergeCell ref="I14:I16"/>
    <mergeCell ref="J14:J16"/>
    <mergeCell ref="K14:K16"/>
    <mergeCell ref="L24:L28"/>
    <mergeCell ref="M24:M28"/>
    <mergeCell ref="A29:A31"/>
    <mergeCell ref="A17:A22"/>
    <mergeCell ref="B29:B31"/>
    <mergeCell ref="M29:M31"/>
    <mergeCell ref="A23:A28"/>
    <mergeCell ref="B23:B28"/>
    <mergeCell ref="I24:I28"/>
    <mergeCell ref="J24:J28"/>
    <mergeCell ref="K24:K28"/>
    <mergeCell ref="L32:L36"/>
    <mergeCell ref="M32:M36"/>
    <mergeCell ref="A42:A44"/>
    <mergeCell ref="B42:B44"/>
    <mergeCell ref="I42:I44"/>
    <mergeCell ref="J42:J44"/>
    <mergeCell ref="K42:K44"/>
    <mergeCell ref="L42:L44"/>
    <mergeCell ref="M42:M44"/>
    <mergeCell ref="A32:A36"/>
    <mergeCell ref="B32:B36"/>
    <mergeCell ref="I32:I36"/>
    <mergeCell ref="J32:J36"/>
    <mergeCell ref="K32:K36"/>
    <mergeCell ref="L45:L47"/>
    <mergeCell ref="M45:M47"/>
    <mergeCell ref="A48:A49"/>
    <mergeCell ref="B48:B49"/>
    <mergeCell ref="A50:A54"/>
    <mergeCell ref="B50:B54"/>
    <mergeCell ref="A45:A47"/>
    <mergeCell ref="B45:B47"/>
    <mergeCell ref="I45:I47"/>
    <mergeCell ref="J45:J47"/>
    <mergeCell ref="K45:K47"/>
    <mergeCell ref="J68:J70"/>
    <mergeCell ref="K68:K70"/>
    <mergeCell ref="L68:L70"/>
    <mergeCell ref="M68:M70"/>
    <mergeCell ref="A55:A67"/>
    <mergeCell ref="B55:B67"/>
    <mergeCell ref="A68:A70"/>
    <mergeCell ref="B68:B70"/>
    <mergeCell ref="I68:I70"/>
    <mergeCell ref="I88:I91"/>
    <mergeCell ref="J88:J91"/>
    <mergeCell ref="K88:K91"/>
    <mergeCell ref="L88:L91"/>
    <mergeCell ref="M88:M91"/>
    <mergeCell ref="A76:A84"/>
    <mergeCell ref="B76:B84"/>
    <mergeCell ref="A85:A87"/>
    <mergeCell ref="B85:B87"/>
    <mergeCell ref="A88:A91"/>
    <mergeCell ref="B88:B91"/>
    <mergeCell ref="A105:A106"/>
    <mergeCell ref="B105:B106"/>
    <mergeCell ref="A111:A113"/>
    <mergeCell ref="B111:B113"/>
    <mergeCell ref="A92:A94"/>
    <mergeCell ref="B92:B94"/>
    <mergeCell ref="A97:A99"/>
    <mergeCell ref="B97:B99"/>
    <mergeCell ref="A100:A104"/>
    <mergeCell ref="B100:B104"/>
    <mergeCell ref="A127:A131"/>
    <mergeCell ref="B127:B131"/>
    <mergeCell ref="A134:A136"/>
    <mergeCell ref="B134:B136"/>
    <mergeCell ref="A138:A142"/>
    <mergeCell ref="B138:B142"/>
    <mergeCell ref="A114:A118"/>
    <mergeCell ref="B114:B118"/>
    <mergeCell ref="A119:A121"/>
    <mergeCell ref="B119:B121"/>
    <mergeCell ref="A124:A126"/>
    <mergeCell ref="B124:B126"/>
    <mergeCell ref="B168:F168"/>
    <mergeCell ref="L143:L146"/>
    <mergeCell ref="M143:M146"/>
    <mergeCell ref="B160:B162"/>
    <mergeCell ref="A160:A162"/>
    <mergeCell ref="I160:I162"/>
    <mergeCell ref="J160:J162"/>
    <mergeCell ref="K160:K162"/>
    <mergeCell ref="L160:L162"/>
    <mergeCell ref="M160:M162"/>
    <mergeCell ref="A143:A148"/>
    <mergeCell ref="B143:B148"/>
    <mergeCell ref="I143:I146"/>
    <mergeCell ref="J143:J146"/>
    <mergeCell ref="K143:K146"/>
  </mergeCells>
  <pageMargins left="0.39370078740157483" right="0.39370078740157483" top="0.39370078740157483" bottom="0.3937007874015748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7 programa</vt:lpstr>
      <vt:lpstr>'7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2021-02-25T19:34:44Z</cp:lastPrinted>
  <dcterms:created xsi:type="dcterms:W3CDTF">2007-07-27T10:32:34Z</dcterms:created>
  <dcterms:modified xsi:type="dcterms:W3CDTF">2021-03-26T12:30:23Z</dcterms:modified>
</cp:coreProperties>
</file>